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4652.8143.rartemp\"/>
    </mc:Choice>
  </mc:AlternateContent>
  <bookViews>
    <workbookView xWindow="0" yWindow="0" windowWidth="23040" windowHeight="9165" tabRatio="910"/>
  </bookViews>
  <sheets>
    <sheet name="Ampop ampopagir" sheetId="1" r:id="rId1"/>
  </sheets>
  <definedNames>
    <definedName name="_xlnm.Print_Area" localSheetId="0">'Ampop ampopagir'!$A$1:$H$105</definedName>
    <definedName name="_xlnm.Print_Titles" localSheetId="0">'Ampop ampopagir'!$5:$5</definedName>
  </definedNames>
  <calcPr calcId="162913"/>
</workbook>
</file>

<file path=xl/calcChain.xml><?xml version="1.0" encoding="utf-8"?>
<calcChain xmlns="http://schemas.openxmlformats.org/spreadsheetml/2006/main">
  <c r="H98" i="1" l="1"/>
  <c r="H76" i="1"/>
  <c r="H77" i="1"/>
  <c r="H72" i="1"/>
  <c r="H71" i="1"/>
  <c r="H84" i="1"/>
  <c r="H81" i="1"/>
  <c r="H82" i="1"/>
  <c r="H83" i="1"/>
  <c r="H86" i="1"/>
  <c r="H88" i="1"/>
  <c r="H90" i="1"/>
  <c r="H91" i="1"/>
  <c r="H92" i="1"/>
  <c r="H93" i="1"/>
  <c r="H94" i="1"/>
  <c r="H96" i="1"/>
  <c r="H97" i="1"/>
  <c r="H100" i="1"/>
  <c r="H67" i="1" l="1"/>
  <c r="H68" i="1"/>
  <c r="H69" i="1"/>
  <c r="H70" i="1"/>
  <c r="H73" i="1"/>
  <c r="H75" i="1"/>
  <c r="H79" i="1"/>
  <c r="H8" i="1" l="1"/>
  <c r="H9" i="1"/>
  <c r="H11" i="1"/>
  <c r="H12" i="1"/>
  <c r="H13" i="1"/>
  <c r="H14" i="1"/>
  <c r="H15" i="1"/>
  <c r="H17" i="1"/>
  <c r="H19" i="1"/>
  <c r="H20" i="1"/>
  <c r="H21" i="1"/>
  <c r="H22" i="1"/>
  <c r="H23" i="1"/>
  <c r="H24" i="1"/>
  <c r="H26" i="1"/>
  <c r="H27" i="1"/>
  <c r="H28" i="1"/>
  <c r="H29" i="1"/>
  <c r="H31" i="1"/>
  <c r="H32" i="1"/>
  <c r="H33" i="1"/>
  <c r="H34" i="1"/>
  <c r="H35" i="1"/>
  <c r="H36" i="1"/>
  <c r="H37" i="1"/>
  <c r="H38" i="1"/>
  <c r="H39" i="1"/>
  <c r="H41" i="1"/>
  <c r="H43" i="1"/>
  <c r="H44" i="1"/>
  <c r="H45" i="1"/>
  <c r="H47" i="1"/>
  <c r="H48" i="1"/>
  <c r="H49" i="1"/>
  <c r="H51" i="1"/>
  <c r="H52" i="1"/>
  <c r="H53" i="1"/>
  <c r="H54" i="1"/>
  <c r="H55" i="1"/>
  <c r="H56" i="1"/>
  <c r="H59" i="1"/>
  <c r="H60" i="1"/>
  <c r="H61" i="1"/>
  <c r="H62" i="1"/>
  <c r="H63" i="1"/>
  <c r="H65" i="1"/>
  <c r="H7" i="1"/>
  <c r="H101" i="1" l="1"/>
</calcChain>
</file>

<file path=xl/sharedStrings.xml><?xml version="1.0" encoding="utf-8"?>
<sst xmlns="http://schemas.openxmlformats.org/spreadsheetml/2006/main" count="348" uniqueCount="205">
  <si>
    <t>NN</t>
  </si>
  <si>
    <t>հատ</t>
  </si>
  <si>
    <t xml:space="preserve"> - առավելության</t>
  </si>
  <si>
    <t xml:space="preserve"> - приоритета</t>
  </si>
  <si>
    <t>шт</t>
  </si>
  <si>
    <t>Ջրամեկուսացում (2 շերտ տաք բիտումով)</t>
  </si>
  <si>
    <t>Աշխատանքների  անվանումը</t>
  </si>
  <si>
    <t>Гидроизоляция (2 слоя горячий битум)</t>
  </si>
  <si>
    <t>п.м.</t>
  </si>
  <si>
    <t>գծմ</t>
  </si>
  <si>
    <t>Наименование работ</t>
  </si>
  <si>
    <t>Երթևեկելի մաս</t>
  </si>
  <si>
    <t>Проезжая часть</t>
  </si>
  <si>
    <t>Монолитный бетон фундамента B-15</t>
  </si>
  <si>
    <t>Միաձույլ բետոնե հիմք B-15</t>
  </si>
  <si>
    <t>Мелкозернистый  плотный горячий а/б h=5см тип "Б" 
ГОСТ  9128-2013</t>
  </si>
  <si>
    <t>Նոր ճան. նշանների տեղադրում, ԳՕՍՏ Ռ 52290-2004 այդ թվում՝</t>
  </si>
  <si>
    <t>Установка дор. Знаков,ГОСТ П 52290-2004 в том числе</t>
  </si>
  <si>
    <t>"Б" տիպի  մանրահատիկ խիտ տաք ա/բ h=5սմ 
ԳՕՍՏ 9128-2013</t>
  </si>
  <si>
    <r>
      <t>м</t>
    </r>
    <r>
      <rPr>
        <vertAlign val="superscript"/>
        <sz val="12"/>
        <rFont val="GHEA Grapalat"/>
      </rPr>
      <t>3</t>
    </r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</si>
  <si>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</si>
  <si>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2</t>
    </r>
  </si>
  <si>
    <t>Ծավալը
Օбъем</t>
  </si>
  <si>
    <t>9.6-IV  կարգի բնահողի մշակում բուլդոզերով տեղափոխում 30մ  լիցք  (հարթում, ջրում, խտացում)</t>
  </si>
  <si>
    <t xml:space="preserve">Разработка грунта 9.6-IV гр бульдозером, перемещение на 30м в насыпь   (выравнивание, поливка, укатка)       </t>
  </si>
  <si>
    <r>
      <t>մ</t>
    </r>
    <r>
      <rPr>
        <vertAlign val="superscript"/>
        <sz val="12"/>
        <rFont val="GHEA Grapalat"/>
      </rPr>
      <t>2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</si>
  <si>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</rPr>
      <t>2</t>
    </r>
    <r>
      <rPr>
        <sz val="12"/>
        <rFont val="GHEA Grapalat"/>
      </rPr>
      <t xml:space="preserve">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</si>
  <si>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</rPr>
      <t>2</t>
    </r>
    <r>
      <rPr>
        <sz val="12"/>
        <rFont val="GHEA Grapalat"/>
      </rPr>
      <t xml:space="preserve">
ГОСТ П 58952․1-2020</t>
    </r>
  </si>
  <si>
    <t xml:space="preserve">Կազմեց / Составил                                        Գ. Դավթյան / Г. Давтян </t>
  </si>
  <si>
    <t xml:space="preserve"> I. Земляные Работы</t>
  </si>
  <si>
    <t>I. Հողային աշխատանքներ</t>
  </si>
  <si>
    <t>Крупнозернистый а/б h=6см  ГОСТ  9128-2013  тип II</t>
  </si>
  <si>
    <t>Мелкозернистый  плотный горячий а/б h=4см тип "Б" 
ГОСТ  9128-2013</t>
  </si>
  <si>
    <t xml:space="preserve">Шебеночно-песчаное основание ( C - 5 )   h=15 см 
 ГОСТ  25607-2009  </t>
  </si>
  <si>
    <t>"Б" տիպի  մանրահատիկ խիտ տաք ա/բ h=4սմ 
ԳՕՍՏ 9128-2013</t>
  </si>
  <si>
    <t xml:space="preserve">Խճավազային հիմք ( C - 5 ) h=15  սմ  
  ԳՕՍՏ 25607-2009 </t>
  </si>
  <si>
    <t>Կանգնակ մետաղական խողովակ  57x4մմ</t>
  </si>
  <si>
    <t xml:space="preserve">Опора металлическая труба 57x4мм </t>
  </si>
  <si>
    <t xml:space="preserve"> - дополнительной информациоттые</t>
  </si>
  <si>
    <t xml:space="preserve"> - լրացուցիչ տեղեկատվության</t>
  </si>
  <si>
    <t xml:space="preserve">Шебеночногравийнопесчаное основание ( C - 5 )   h=20 см 
 ГОСТ  25607-2009  </t>
  </si>
  <si>
    <t xml:space="preserve">Խճակոպճաավազային հիմք ( C - 5 ) h=20  սմ  
  ԳՕՍՏ 25607-2009 </t>
  </si>
  <si>
    <t xml:space="preserve">Մետաղական ցանց </t>
  </si>
  <si>
    <t>Обмазочная гидроизоляция</t>
  </si>
  <si>
    <t xml:space="preserve">Հավաքովի բետոնե վաքերի տեղադրում  </t>
  </si>
  <si>
    <t xml:space="preserve">Установка сборных  бетонных лотков </t>
  </si>
  <si>
    <t>Ավազակոպճային շերտ  h=10սմ   ԳՕՍՏ 25607-2009</t>
  </si>
  <si>
    <t>Гравийнопесчаный слой  h=10см    ГОСТ 25607-2009</t>
  </si>
  <si>
    <r>
      <t>9.6-IV  կարգի բնահողի մշակում էքս.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ա/ի և տեղափոխում լցակույտ  3կմ միջին հեռ.</t>
    </r>
  </si>
  <si>
    <r>
      <t>Разработка грунта 9.6-IV гр экск емк. ковша 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 погрузка на а/с и вывоз в отвал в среднем на  3км   </t>
    </r>
  </si>
  <si>
    <t>Зернистая основа (гравийнопесчаный слой) h=12 см                     
 ГОСТ 25607-2009</t>
  </si>
  <si>
    <t>Հատիկավոր ենթահիմք (ավազակոպիճ)  h=12 սմ 
 ԳՈՍՏ 25607-2009</t>
  </si>
  <si>
    <t xml:space="preserve"> - հատուկ թելադրանքի</t>
  </si>
  <si>
    <t xml:space="preserve"> - особых предписаний</t>
  </si>
  <si>
    <t>Գծանշման  ընդհանուր մակերեսը    ԳՕՍՏ Ռ 51256-2018
 այդ թվում՝</t>
  </si>
  <si>
    <t>Общая площадь разметки   ГОСТ П 51256-2018 
в том числе՝</t>
  </si>
  <si>
    <t xml:space="preserve">Խճավազային հիմք  (C-5) h=20սմ    
 ԳՕՍՏ 25607-2009  </t>
  </si>
  <si>
    <t xml:space="preserve">Шебеночнопесчаное основание (C-5) h=20см            
ГОСТ  25607-2009 </t>
  </si>
  <si>
    <t xml:space="preserve">Խոշորահատիկ  ա/բ h=6սմ  ԳՕՍՏ 9128-2013  </t>
  </si>
  <si>
    <t xml:space="preserve">Խոշորահատիկ  ա/բ h=6սմ  ԳՕՍՏ 9128-2013 </t>
  </si>
  <si>
    <r>
      <t>Օброботка поверхности  основония битумной  эмулсией 0,6л/м</t>
    </r>
    <r>
      <rPr>
        <vertAlign val="superscript"/>
        <sz val="12"/>
        <rFont val="GHEA Grapalat"/>
      </rPr>
      <t xml:space="preserve">2  </t>
    </r>
    <r>
      <rPr>
        <sz val="12"/>
        <rFont val="GHEA Grapalat"/>
      </rPr>
      <t>ГОСТ П 58952․1-2020</t>
    </r>
  </si>
  <si>
    <r>
      <t>մ</t>
    </r>
    <r>
      <rPr>
        <vertAlign val="superscript"/>
        <sz val="11"/>
        <rFont val="GHEA Grapalat"/>
      </rPr>
      <t>3</t>
    </r>
  </si>
  <si>
    <r>
      <t>м</t>
    </r>
    <r>
      <rPr>
        <vertAlign val="superscript"/>
        <sz val="11"/>
        <rFont val="GHEA Grapalat"/>
        <family val="3"/>
      </rPr>
      <t>3</t>
    </r>
  </si>
  <si>
    <t>Հենապատի իրանի քանդված հատվածների վերականգնում միաձույլ բետոնով B-20</t>
  </si>
  <si>
    <t>Восстановление разрушенных участков тела подпорных 
стен монолитным бетоном B-20</t>
  </si>
  <si>
    <t>Անցքերի գայլիկոնում (հորիզոնական) հենապատերի մակերեսին Ø=18մմ, L=200մմ</t>
  </si>
  <si>
    <t xml:space="preserve">Сверление отверстий в теле подпорной стены Ø18мм L=200мм </t>
  </si>
  <si>
    <r>
      <t>Մետաղյա խարիսխների տեղադրում A500C, (անցքերի լրալցումով)     Ø=14մմ, L=370մմ  1գծմ  1,208կգ                                                                    ցեմենտային շաղախ 0.21 մ</t>
    </r>
    <r>
      <rPr>
        <vertAlign val="superscript"/>
        <sz val="12"/>
        <rFont val="GHEA Grapalat"/>
        <family val="3"/>
      </rPr>
      <t>3</t>
    </r>
  </si>
  <si>
    <r>
      <t>Установка металлических стержней А500С, с заполнением отверстий Ø14мм, L=370մմ вес 1п.м. 1,208кг  цементный раствор 0.21 м</t>
    </r>
    <r>
      <rPr>
        <vertAlign val="superscript"/>
        <sz val="12"/>
        <rFont val="GHEA Grapalat"/>
      </rPr>
      <t>3</t>
    </r>
  </si>
  <si>
    <t>Մետ․ ցանցի տեղադրում Ø5, Bр (20x20)սմ</t>
  </si>
  <si>
    <t>Установка металлическиой сетки  Ø5, Bр (20x20)см</t>
  </si>
  <si>
    <r>
      <t>մ</t>
    </r>
    <r>
      <rPr>
        <vertAlign val="superscript"/>
        <sz val="11"/>
        <rFont val="GHEA Grapalat"/>
      </rPr>
      <t>2</t>
    </r>
  </si>
  <si>
    <r>
      <t>м</t>
    </r>
    <r>
      <rPr>
        <vertAlign val="superscript"/>
        <sz val="11"/>
        <rFont val="GHEA Grapalat"/>
        <family val="3"/>
      </rPr>
      <t>2</t>
    </r>
  </si>
  <si>
    <t xml:space="preserve">Միաձույլ բետոնե շապիկ B-20 </t>
  </si>
  <si>
    <t xml:space="preserve">Рубашка из монолитного бетона В-20 </t>
  </si>
  <si>
    <t>Հավաքովի ե/բ 30x34սմ վաք  մետ. ցանցով 
(ջրընդունիչներ  իջատեղերում և մուտքերում)</t>
  </si>
  <si>
    <t>Сборные ж/б лотки 30x34см  с мет. сеткой 
(водоприемники на съездах и входах)</t>
  </si>
  <si>
    <t>Ավազակոպճային շերտ հ=10սմ</t>
  </si>
  <si>
    <t>Гравийнопесчаный слой h=10см</t>
  </si>
  <si>
    <t xml:space="preserve">Հավաքովի ե/բ 30x34սմ վաք </t>
  </si>
  <si>
    <t xml:space="preserve">Сборный   ж/б  30x34см лоток </t>
  </si>
  <si>
    <t>Металлическая седка</t>
  </si>
  <si>
    <t xml:space="preserve">Քսվածքային ջրամեկուսացում </t>
  </si>
  <si>
    <r>
      <t>մ</t>
    </r>
    <r>
      <rPr>
        <vertAlign val="superscript"/>
        <sz val="11"/>
        <rFont val="GHEA Grapalat"/>
        <family val="3"/>
      </rPr>
      <t>3</t>
    </r>
  </si>
  <si>
    <r>
      <t>մ</t>
    </r>
    <r>
      <rPr>
        <vertAlign val="superscript"/>
        <sz val="11"/>
        <rFont val="GHEA Grapalat"/>
        <family val="3"/>
      </rPr>
      <t>2</t>
    </r>
  </si>
  <si>
    <r>
      <t>9.6-IV կարգի բնահողի մշակում էքս. 0.65մ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ա/ի  տեղափոխում լցակույտ  3,0կմ միջին հեռ. </t>
    </r>
  </si>
  <si>
    <r>
      <t>Разработка  грунта 9.6-IV  категории  экс. емк ковша 0.65м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погрузка на а/с и вывоз в отвал в среднем на  3,0км   </t>
    </r>
  </si>
  <si>
    <r>
      <t>9.6-IV կարգի բնահողի մշակում բուլդոզերով, տեղափոխում 30մ  կուտակում, բարձում ա/ի էքս.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տեղափոխում լցակույտ  3,0կմ միջին հեռ.</t>
    </r>
  </si>
  <si>
    <r>
      <t>Разработка и перемещение грунта 9.6-IV гр бульдозером на 30м, окучивание, погрузка на а/с экск емк. ковша 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и вывоз в отвал в среднем на 3,0км</t>
    </r>
  </si>
  <si>
    <r>
      <t>Բետոնից նոր 15x30սմ եզրաքարերի տեղադրում 
ԳՕՍՏ 32018-2012,  ԳՕՍՏ 32961-2014
- միաձույլ բետոն B-15 1գծմ-0.055 մ</t>
    </r>
    <r>
      <rPr>
        <vertAlign val="superscript"/>
        <sz val="11"/>
        <rFont val="GHEA Grapalat"/>
      </rPr>
      <t>3</t>
    </r>
    <r>
      <rPr>
        <sz val="11"/>
        <rFont val="GHEA Grapalat"/>
      </rPr>
      <t xml:space="preserve">  
– ավազակոպճային շերտ  h=5սմ-0.0175 մ</t>
    </r>
    <r>
      <rPr>
        <vertAlign val="superscript"/>
        <sz val="11"/>
        <rFont val="GHEA Grapalat"/>
      </rPr>
      <t>3</t>
    </r>
  </si>
  <si>
    <r>
      <t>Установка новых бетонных[ бордюров 15х30см
ГОСТ 32018-2012,  ГОСТ 32961-2014
- монолитный бетон B -15 1п.м-0.055м</t>
    </r>
    <r>
      <rPr>
        <vertAlign val="superscript"/>
        <sz val="11"/>
        <rFont val="GHEA Grapalat"/>
      </rPr>
      <t>3</t>
    </r>
    <r>
      <rPr>
        <sz val="11"/>
        <rFont val="GHEA Grapalat"/>
      </rPr>
      <t xml:space="preserve">
- гравийно-песчаный слой)  h=5см-0.0175м</t>
    </r>
    <r>
      <rPr>
        <vertAlign val="superscript"/>
        <sz val="11"/>
        <rFont val="GHEA Grapalat"/>
      </rPr>
      <t>3</t>
    </r>
  </si>
  <si>
    <r>
      <t>Միաձույլ բետոնե եզրաշար 15x30սմ  B-20 
- ավազակոպճային շերտ h=5սմ, 1գծմ-0.0075մ</t>
    </r>
    <r>
      <rPr>
        <vertAlign val="superscript"/>
        <sz val="12"/>
        <rFont val="GHEA Grapalat"/>
      </rPr>
      <t>3</t>
    </r>
  </si>
  <si>
    <t>Монолитная бетонная верста 15x30см  B-20
- гр. песчаный слой h=5см, 1п.м-0.0075м3</t>
  </si>
  <si>
    <t xml:space="preserve"> 15x30սմ  միաձույլ բետոնե եզրաշարի ջրամեկուսացում  
  (2 շերտ տաք բիտում)</t>
  </si>
  <si>
    <t>Гидроизоляция версты 15x30см  (2 слоя горячего битума)</t>
  </si>
  <si>
    <r>
      <t>Միաձույլ բետոնե եզրաշար 20x50սմ  B-20 
- ավազակոպճային շերտ h=5սմ, 1գծմ-0.01մ</t>
    </r>
    <r>
      <rPr>
        <vertAlign val="superscript"/>
        <sz val="12"/>
        <rFont val="GHEA Grapalat"/>
      </rPr>
      <t>3</t>
    </r>
  </si>
  <si>
    <t>Монолитная бетонная верста 20x50см  B-20
- гр. песчаный слой h=5см, 1п.м-0.01м3</t>
  </si>
  <si>
    <t xml:space="preserve"> 20x50սմ  միաձույլ բետոնե եզրաշարի ջրամեկուսացում  
  (2 շերտ տաք բիտում)</t>
  </si>
  <si>
    <t>Гидроизоляция версты 20x50см  (2 слоя горячего битума)</t>
  </si>
  <si>
    <t>Բետոնե սալիկ ձևավոր, մոխրագույն h=6սմ  
ԳՕՍՏ 17608-2017</t>
  </si>
  <si>
    <t>Бетонная плитка фигурная, серая h=6см 
 ГОСТ 17608-2017</t>
  </si>
  <si>
    <r>
      <t>м</t>
    </r>
    <r>
      <rPr>
        <vertAlign val="superscript"/>
        <sz val="11"/>
        <rFont val="GHEA Grapalat"/>
      </rPr>
      <t>2</t>
    </r>
  </si>
  <si>
    <t>Չոր ավազացեմենտային շերտ h=10սմ
 (90% ավազ 10% ցեմենտ)</t>
  </si>
  <si>
    <t>Сухой песчано-цементный слой h=10см (90% песок 10% цемент)</t>
  </si>
  <si>
    <t>Խճի շերտ  h=12սմ</t>
  </si>
  <si>
    <t>Слой щебня   h=12см</t>
  </si>
  <si>
    <t xml:space="preserve">Մետաղական բազրիքի տեղադրում </t>
  </si>
  <si>
    <t>Установка металлических перил</t>
  </si>
  <si>
    <t>Установка металлических перил
98пм/40секциа</t>
  </si>
  <si>
    <t xml:space="preserve"> Մետաղական բազրիքի տեղադրում  
  98գծմ /40սեկցիա</t>
  </si>
  <si>
    <t>9.6-IV կարգի բնահողի մշակում և բարձում ա/ի  ձեռքով, տեղափոխում լցակույտ  3.0կմ  միջին հեռ.</t>
  </si>
  <si>
    <t>Разработка грунта 9.6-IV  категории вручную,  погрузка на а/с и вывоз в отвал на   3.0км сред расст</t>
  </si>
  <si>
    <r>
      <t>Բետոնից նոր 18x60սմ անվահրիչի տեղադրում 
ԳՕՍՏ 32018-2012,  ԳՕՍՏ 25195-82
- միաձույլ բետոն B-15 1գծմ-0.038 մ</t>
    </r>
    <r>
      <rPr>
        <vertAlign val="superscript"/>
        <sz val="11"/>
        <rFont val="GHEA Grapalat"/>
      </rPr>
      <t>3</t>
    </r>
    <r>
      <rPr>
        <sz val="11"/>
        <rFont val="GHEA Grapalat"/>
      </rPr>
      <t xml:space="preserve">  
– ավազակոպճային շերտ  h=5սմ-0.014 մ</t>
    </r>
    <r>
      <rPr>
        <vertAlign val="superscript"/>
        <sz val="11"/>
        <rFont val="GHEA Grapalat"/>
      </rPr>
      <t>3</t>
    </r>
  </si>
  <si>
    <r>
      <t>м</t>
    </r>
    <r>
      <rPr>
        <vertAlign val="superscript"/>
        <sz val="11"/>
        <rFont val="GHEA Grapalat"/>
      </rPr>
      <t>3</t>
    </r>
  </si>
  <si>
    <t>Ավազակոպճային շերտ h=10սմ (մետ. խող. տակ)</t>
  </si>
  <si>
    <t>Гравитно - печаный слой h=10см (под мет. труб)</t>
  </si>
  <si>
    <r>
      <t>մ</t>
    </r>
    <r>
      <rPr>
        <vertAlign val="superscript"/>
        <sz val="11"/>
        <rFont val="GHEA Grapalat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</si>
  <si>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>м</t>
    </r>
    <r>
      <rPr>
        <vertAlign val="superscript"/>
        <sz val="11"/>
        <rFont val="GHEA Grapalat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</si>
  <si>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Մետաղական խողովակ  Ø 273մմ  ԳՕՍՏ 10704-91</t>
  </si>
  <si>
    <t xml:space="preserve"> Металлическая труба  Ø 273мм  ГОСТ 10704-91</t>
  </si>
  <si>
    <t xml:space="preserve"> 30x34սմ վաքերի և d=0.273մ խողովակի միացման միաձույլ 
բետոն В-20</t>
  </si>
  <si>
    <t xml:space="preserve">Монолитный бетон стиковки 30x34см лотков и d=0.273м  
трубы В-20 </t>
  </si>
  <si>
    <t>II. Проезжая часть</t>
  </si>
  <si>
    <t>II. Երթևեկելի մաս</t>
  </si>
  <si>
    <t>III. Իջատեղեր և մուտքեր</t>
  </si>
  <si>
    <t>III. Съезды и входы</t>
  </si>
  <si>
    <t>IV. Մայթեր</t>
  </si>
  <si>
    <t>IV. Тротуары</t>
  </si>
  <si>
    <t>V. Сборные бетонные лотки 30х34см</t>
  </si>
  <si>
    <t>V. Հավաքովի բետոնե վաքեր 30x34սմ</t>
  </si>
  <si>
    <t>VI.Վերին հենապատերի նորոգում միաձույլ բետոնե շապիկով  Կմ0+005-կմ0+080  և Կմ0+087-կմ0+141</t>
  </si>
  <si>
    <t>VI, Ремонт верховых подпорных стен монолитным бетоном       
КМ0+005-км0+080  и  КМ0+087-км0+141</t>
  </si>
  <si>
    <t>VII. Ճանապարհային նշաններ</t>
  </si>
  <si>
    <t>VII. Дорожные знаки</t>
  </si>
  <si>
    <t>VIII. Разметка</t>
  </si>
  <si>
    <t xml:space="preserve">                VIII. Գծանշում  </t>
  </si>
  <si>
    <t>ՀՀ Վայոց ձորի մարզի Տ-9 9, Տ-9-34 (Չիվա)-Տ-9-33 (Ելփին) ավտոճանապարհի կմ0+000-կմ0+355 հատված
Участок км0+000-км0+355 автодороги М-9-9, М-9-34 (Чива)-М-9-33 (Елпин)  области Вайоц дзор РА</t>
  </si>
  <si>
    <r>
      <t>Установка новых бетонных[ колесоотбоев 18х60xсм
ГОСТ 32018-2012,  ГОСТ 25195-82
- монолитный бетон B -15 1п.м-0.038м</t>
    </r>
    <r>
      <rPr>
        <vertAlign val="superscript"/>
        <sz val="11"/>
        <rFont val="GHEA Grapalat"/>
      </rPr>
      <t>3</t>
    </r>
    <r>
      <rPr>
        <sz val="11"/>
        <rFont val="GHEA Grapalat"/>
      </rPr>
      <t xml:space="preserve">
- гравийно-песчаный слой)  h=5см-0.014м</t>
    </r>
    <r>
      <rPr>
        <vertAlign val="superscript"/>
        <sz val="11"/>
        <rFont val="GHEA Grapalat"/>
      </rPr>
      <t>3</t>
    </r>
  </si>
  <si>
    <t>ԾԱՎԱԼԱԹԵՐԹ / ВЕДОМОСТЬ ОБЪЕМОВ</t>
  </si>
  <si>
    <t>չափման 
միավոր</t>
  </si>
  <si>
    <t>единица 
измерения</t>
  </si>
  <si>
    <t>Միավորի
արժեքը
Стимость 
единицы</t>
  </si>
  <si>
    <t>Ընդամենը
Итого
(հազար դրամ/
тысяча драм)</t>
  </si>
  <si>
    <t>Ընդհանուրը
Общий</t>
  </si>
  <si>
    <t xml:space="preserve">Монолитный ж/б водоприемник с металлической сеткой </t>
  </si>
  <si>
    <t>Միաձույլ ե/բետոնե ջրընդունիչ մետաղական ցանցով</t>
  </si>
  <si>
    <r>
      <t>Հող. աշխատանքներ 9.6-IV 
կարգի բնահողում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3,0կմ  հեռ. վրա </t>
    </r>
  </si>
  <si>
    <t>Разработка 9.6-IV          
 кат. грунта в котловане экс. 1,0м3 ковш, погрузка на а/с и перевозка в отвал на расстояние 3,0км.</t>
  </si>
  <si>
    <r>
      <t>Հող. աշխատանքներ 9.6-IV 
կարգի բնահողում 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կողքի վրա կուտակելով հետադարձ լիցքի համար</t>
    </r>
  </si>
  <si>
    <r>
      <t>Разработка 9.6-IV         
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с боковым накоплением для обратной засыпки</t>
    </r>
  </si>
  <si>
    <t>Ավազակոպճային շերտ h=10սմ
ԳՕՍՏ 25607-2009</t>
  </si>
  <si>
    <t>Гравийнопесчаный слой h = 10см
ГОСТ 25607-2009</t>
  </si>
  <si>
    <t xml:space="preserve">Միաձույլ ե/բ ջրընդունիչ  В-20 
ԳՕՍՏ 26633-2015 </t>
  </si>
  <si>
    <t xml:space="preserve">Монолитный ж/б  водоприемник B-20
ГОСТ 26633-2015 </t>
  </si>
  <si>
    <t>ա) ամրան Ø 12 A500 C գծմ. 0,888 կգ ԳՕՍՏ 34028-2016</t>
  </si>
  <si>
    <t>а) арматура Ø12 A500 C п.м. 0,888 кг ГОСТ 8509-93</t>
  </si>
  <si>
    <t>կգ</t>
  </si>
  <si>
    <t>кг</t>
  </si>
  <si>
    <t>բ) ամրան Ø 8 A240 C գծմ. 0,395 կգ 
ԳՕՍՏ 34028-2016</t>
  </si>
  <si>
    <t>б) арматура Ø8 A240 C п.м. 0,395 кг ГОСТ 8509-93</t>
  </si>
  <si>
    <t xml:space="preserve">Ջրհորի կառուցում միաձույլ բետոնից              B 20, F100 ԳՕՍՏ 26633-2015 </t>
  </si>
  <si>
    <t xml:space="preserve">Устройство колодца из монолитного бетона   B 20, F100 ГОСТ 26633-2015 </t>
  </si>
  <si>
    <r>
      <t xml:space="preserve"> մ</t>
    </r>
    <r>
      <rPr>
        <vertAlign val="superscript"/>
        <sz val="12"/>
        <rFont val="GHEA Grapalat"/>
      </rPr>
      <t>3</t>
    </r>
  </si>
  <si>
    <t xml:space="preserve">Քսվածքային ջրամեկուսացում 2 շերտ տաք բիտումով </t>
  </si>
  <si>
    <t>Обмазочная  гидроизоляция 2 слоями горячего битума</t>
  </si>
  <si>
    <t>բետոն ԳՕՍՏ 31384-2017</t>
  </si>
  <si>
    <t xml:space="preserve">бетон ГОСТ 31384-2017                                                                                                        </t>
  </si>
  <si>
    <t>Մետաղական ցանցի պատրաստում և տեղադրում (ջրընդունիչ)</t>
  </si>
  <si>
    <t>Изготовление и установка металлической сетки (водаприемник)</t>
  </si>
  <si>
    <t>штук</t>
  </si>
  <si>
    <t>Մետաղական ցանցի պատրաստում և տեղադրում (ջրհորներ)</t>
  </si>
  <si>
    <t>Изготовление и установка металлической сетки (колодцы)</t>
  </si>
  <si>
    <t xml:space="preserve">Հետադարձ լիցք                                                              </t>
  </si>
  <si>
    <t>Обратная засыпка</t>
  </si>
  <si>
    <t>բուլդոզերով (9.6-IV)</t>
  </si>
  <si>
    <t xml:space="preserve">бульдозером (9.6-IV)                                                           </t>
  </si>
  <si>
    <r>
      <t xml:space="preserve"> մ</t>
    </r>
    <r>
      <rPr>
        <vertAlign val="superscript"/>
        <sz val="11"/>
        <rFont val="GHEA Grapalat"/>
      </rPr>
      <t>3</t>
    </r>
  </si>
  <si>
    <t>Установка мет. трубы dнар. =325мм (кожух)</t>
  </si>
  <si>
    <t xml:space="preserve"> Մետաղական dարտ=325մմ խողովակների (պատյանների)  տեղադրում</t>
  </si>
  <si>
    <r>
      <t>Հող. աշխատանքներ 9.6-IV 
կարգի բնահողում փոսորակների փորման  համար էքս.0,65մ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3,0կմ  հեռ. վրա </t>
    </r>
  </si>
  <si>
    <t>Разработка 9.6-IV          
 кат. грунта в котловане экс. 0,65м3 ковш, погрузка на а/с и перевозка в отвал на расстояние 3,0км.</t>
  </si>
  <si>
    <r>
      <t>Հող. աշխատանքներ 9.6-IV 
կարգի բնահողում  փոսորակների փորման  համար էքս.0,65մ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կողքի վրա կուտակելով հետադարձ լիցքի համար</t>
    </r>
  </si>
  <si>
    <r>
      <t>Разработка 9.6-IV         
кат. грунта в котловане экс.0,65м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с боковым накоплением для обратной засыпки</t>
    </r>
  </si>
  <si>
    <t>Ավազակոպճային շերտ 
h=10սմ ԳՕՍՏ 25607-2009</t>
  </si>
  <si>
    <t>Гравийнопесчаный слой  
h = 10см ГОСТ 25607-2009</t>
  </si>
  <si>
    <t>Մետաղական dարտ=325մմ խողովակի (պատյան) տեղադրում 1գծմ=39,46կգ, պատի հաստ. 5մմ ԳՕՍՏ 10704-91</t>
  </si>
  <si>
    <t>Установка мет. трубы dнар.=325мм (кожух), 
1 п.м. 39,46кг, толщина стенки - 5мм ГОСТ 10704-91</t>
  </si>
  <si>
    <t>Обмазочная гидроизоляция 2 слоями горячего битума</t>
  </si>
  <si>
    <t>խողովակ dարտ=325մմ պատյան  ԳՕՍՏ 15836-79</t>
  </si>
  <si>
    <t xml:space="preserve">Հետադարձ լիցք                                                                </t>
  </si>
  <si>
    <t xml:space="preserve">Обратная засыпка                                                   </t>
  </si>
  <si>
    <t>Ведомость объемов м/б колодца</t>
  </si>
  <si>
    <t>Միաձույլ բետոնե ջրհորի ծավալների ամփոփագիր</t>
  </si>
  <si>
    <r>
      <t>մ</t>
    </r>
    <r>
      <rPr>
        <vertAlign val="superscript"/>
        <sz val="12"/>
        <color indexed="8"/>
        <rFont val="GHEA Grapalat"/>
      </rPr>
      <t>3</t>
    </r>
  </si>
  <si>
    <t>Մետաղական dարտ=325մմ խողովակի տեղադրում 1գծմ=54,90կգ, պատի հաստ. 7մմ ԳՕՍՏ 10704-91</t>
  </si>
  <si>
    <t>Установка мет. трубы dнар.=325мм, 
1 п.м. 54,90 кг, толщина стенки -7 мм ГОСТ 10704-91</t>
  </si>
  <si>
    <t xml:space="preserve">խողովակ dարտ=325մմ 
ԳՕՍՏ 15836-79 </t>
  </si>
  <si>
    <t>труба d=325мм
ГОСТ 15836-79</t>
  </si>
  <si>
    <r>
      <t>մ</t>
    </r>
    <r>
      <rPr>
        <vertAlign val="superscript"/>
        <sz val="12"/>
        <color indexed="8"/>
        <rFont val="GHEA Grapalat"/>
      </rPr>
      <t>2</t>
    </r>
  </si>
  <si>
    <t xml:space="preserve">Մետաղական ցանցի պատրաստում և տեղադրում </t>
  </si>
  <si>
    <t xml:space="preserve">Изготовление и установка металлической сетки </t>
  </si>
  <si>
    <t>п.м</t>
  </si>
  <si>
    <t>Установка мет. труб Ø 426x5мм
Гидроизоляция (2 слоя горячий битум)</t>
  </si>
  <si>
    <t>Մետ. խողովակների Ø 426x5մմ տեղադրում
Ջրամեկուսացում (2 շերտ տաք բիտումով)</t>
  </si>
  <si>
    <t>труба d=325мм (кожух) ГОСТ 15836-79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</si>
</sst>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"/>
    <numFmt numFmtId="166" formatCode="0.000"/>
  </numFmts>
  <fonts count="31" x14ac:knownFonts="1"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b/>
      <sz val="12"/>
      <name val="GHEA Grapalat"/>
    </font>
    <font>
      <sz val="12"/>
      <name val="GHEA Grapalat"/>
    </font>
    <font>
      <vertAlign val="superscript"/>
      <sz val="12"/>
      <name val="GHEA Grapalat"/>
    </font>
    <font>
      <sz val="14"/>
      <name val="GHEA Grapalat"/>
    </font>
    <font>
      <b/>
      <i/>
      <sz val="12"/>
      <name val="GHEA Grapalat"/>
    </font>
    <font>
      <b/>
      <sz val="14"/>
      <name val="GHEA Grapalat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sz val="11"/>
      <color indexed="8"/>
      <name val="Calibri"/>
      <family val="2"/>
    </font>
    <font>
      <b/>
      <i/>
      <sz val="11"/>
      <name val="GHEA Grapalat"/>
    </font>
    <font>
      <sz val="11"/>
      <name val="GHEA Grapalat"/>
    </font>
    <font>
      <vertAlign val="superscript"/>
      <sz val="11"/>
      <name val="GHEA Grapalat"/>
    </font>
    <font>
      <sz val="11"/>
      <name val="GHEA Grapalat"/>
      <family val="3"/>
    </font>
    <font>
      <vertAlign val="superscript"/>
      <sz val="11"/>
      <name val="GHEA Grapalat"/>
      <family val="3"/>
    </font>
    <font>
      <sz val="12"/>
      <name val="GHEA Grapalat"/>
      <family val="3"/>
      <charset val="204"/>
    </font>
    <font>
      <i/>
      <sz val="12"/>
      <name val="GHEA Grapalat"/>
      <family val="3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  <font>
      <sz val="12"/>
      <color indexed="8"/>
      <name val="GHEA Grapalat"/>
    </font>
    <font>
      <sz val="12"/>
      <color rgb="FFFF0000"/>
      <name val="GHEA Grapalat"/>
    </font>
    <font>
      <vertAlign val="superscript"/>
      <sz val="12"/>
      <color indexed="8"/>
      <name val="GHEA Grapal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14" fillId="0" borderId="0"/>
    <xf numFmtId="9" fontId="14" fillId="0" borderId="0" applyFont="0" applyFill="0" applyBorder="0" applyAlignment="0" applyProtection="0"/>
  </cellStyleXfs>
  <cellXfs count="106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0" fontId="9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0" fontId="7" fillId="0" borderId="0" xfId="0" applyNumberFormat="1" applyFont="1"/>
    <xf numFmtId="0" fontId="7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vertical="center"/>
    </xf>
    <xf numFmtId="0" fontId="11" fillId="0" borderId="0" xfId="0" applyFont="1"/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6" fillId="0" borderId="6" xfId="5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165" fontId="18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8" fillId="3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29" fillId="0" borderId="1" xfId="0" applyFont="1" applyBorder="1" applyAlignment="1">
      <alignment horizontal="center"/>
    </xf>
    <xf numFmtId="0" fontId="29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7" fillId="4" borderId="0" xfId="0" applyFont="1" applyFill="1"/>
    <xf numFmtId="0" fontId="7" fillId="0" borderId="1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165" fontId="7" fillId="0" borderId="3" xfId="0" applyNumberFormat="1" applyFont="1" applyBorder="1" applyAlignment="1">
      <alignment horizontal="left" vertical="center" wrapText="1"/>
    </xf>
    <xf numFmtId="166" fontId="7" fillId="0" borderId="0" xfId="0" applyNumberFormat="1" applyFont="1"/>
    <xf numFmtId="0" fontId="27" fillId="0" borderId="1" xfId="0" applyFont="1" applyBorder="1" applyAlignment="1">
      <alignment horizontal="right" vertical="center" wrapText="1"/>
    </xf>
    <xf numFmtId="0" fontId="27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8">
    <cellStyle name="Normal" xfId="0" builtinId="0"/>
    <cellStyle name="Normal 2" xfId="1"/>
    <cellStyle name="Normal 3" xfId="4"/>
    <cellStyle name="Normal 4" xfId="5"/>
    <cellStyle name="Обычный 2" xfId="2"/>
    <cellStyle name="Обычный 2 2" xfId="6"/>
    <cellStyle name="Обычный 2 2 2" xfId="3"/>
    <cellStyle name="Процентн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100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100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93"/>
  <sheetViews>
    <sheetView tabSelected="1" view="pageBreakPreview" topLeftCell="A55" zoomScale="85" zoomScaleNormal="85" zoomScaleSheetLayoutView="85" workbookViewId="0">
      <selection activeCell="E55" sqref="E1:H1048576"/>
    </sheetView>
  </sheetViews>
  <sheetFormatPr defaultColWidth="9.140625" defaultRowHeight="17.25" x14ac:dyDescent="0.3"/>
  <cols>
    <col min="1" max="1" width="4.140625" style="24" customWidth="1"/>
    <col min="2" max="2" width="67" style="6" customWidth="1"/>
    <col min="3" max="3" width="66.42578125" style="6" customWidth="1"/>
    <col min="4" max="4" width="13.42578125" style="30" customWidth="1"/>
    <col min="5" max="5" width="16.42578125" style="30" customWidth="1"/>
    <col min="6" max="6" width="10" style="23" bestFit="1" customWidth="1"/>
    <col min="7" max="7" width="14.7109375" style="6" customWidth="1"/>
    <col min="8" max="8" width="17.7109375" style="6" bestFit="1" customWidth="1"/>
    <col min="9" max="9" width="14.28515625" style="6" customWidth="1"/>
    <col min="10" max="10" width="9.28515625" style="6" customWidth="1"/>
    <col min="11" max="11" width="3.5703125" style="6" customWidth="1"/>
    <col min="12" max="16384" width="9.140625" style="6"/>
  </cols>
  <sheetData>
    <row r="2" spans="1:14" s="32" customFormat="1" ht="20.25" x14ac:dyDescent="0.35">
      <c r="A2" s="102" t="s">
        <v>138</v>
      </c>
      <c r="B2" s="102"/>
      <c r="C2" s="102"/>
      <c r="D2" s="102"/>
      <c r="E2" s="102"/>
      <c r="F2" s="102"/>
      <c r="G2" s="102"/>
      <c r="H2" s="31"/>
    </row>
    <row r="3" spans="1:14" s="34" customFormat="1" ht="46.5" customHeight="1" x14ac:dyDescent="0.35">
      <c r="A3" s="103" t="s">
        <v>136</v>
      </c>
      <c r="B3" s="103"/>
      <c r="C3" s="103"/>
      <c r="D3" s="103"/>
      <c r="E3" s="103"/>
      <c r="F3" s="103"/>
      <c r="G3" s="103"/>
      <c r="H3" s="33"/>
      <c r="I3" s="32"/>
      <c r="J3" s="32"/>
      <c r="K3" s="32"/>
      <c r="L3" s="7"/>
      <c r="M3" s="7"/>
    </row>
    <row r="4" spans="1:14" s="35" customFormat="1" ht="72.599999999999994" customHeight="1" x14ac:dyDescent="0.35">
      <c r="A4" s="66" t="s">
        <v>0</v>
      </c>
      <c r="B4" s="66" t="s">
        <v>6</v>
      </c>
      <c r="C4" s="67" t="s">
        <v>10</v>
      </c>
      <c r="D4" s="66" t="s">
        <v>139</v>
      </c>
      <c r="E4" s="66" t="s">
        <v>140</v>
      </c>
      <c r="F4" s="66" t="s">
        <v>22</v>
      </c>
      <c r="G4" s="68" t="s">
        <v>141</v>
      </c>
      <c r="H4" s="69" t="s">
        <v>142</v>
      </c>
      <c r="I4" s="32"/>
      <c r="J4" s="32"/>
      <c r="K4" s="32"/>
    </row>
    <row r="5" spans="1:14" ht="14.45" customHeight="1" x14ac:dyDescent="0.3">
      <c r="A5" s="67">
        <v>1</v>
      </c>
      <c r="B5" s="67">
        <v>2</v>
      </c>
      <c r="C5" s="67">
        <v>3</v>
      </c>
      <c r="D5" s="67">
        <v>4</v>
      </c>
      <c r="E5" s="67">
        <v>5</v>
      </c>
      <c r="F5" s="67">
        <v>6</v>
      </c>
      <c r="G5" s="70">
        <v>7</v>
      </c>
      <c r="H5" s="70">
        <v>8</v>
      </c>
    </row>
    <row r="6" spans="1:14" ht="22.5" customHeight="1" x14ac:dyDescent="0.3">
      <c r="A6" s="9"/>
      <c r="B6" s="8" t="s">
        <v>30</v>
      </c>
      <c r="C6" s="8" t="s">
        <v>29</v>
      </c>
      <c r="D6" s="9"/>
      <c r="E6" s="9"/>
      <c r="F6" s="16"/>
      <c r="G6" s="71"/>
      <c r="H6" s="71"/>
      <c r="I6" s="10"/>
      <c r="J6" s="10"/>
      <c r="K6" s="10"/>
      <c r="L6" s="10"/>
      <c r="M6" s="10"/>
      <c r="N6" s="10"/>
    </row>
    <row r="7" spans="1:14" ht="39" customHeight="1" x14ac:dyDescent="0.3">
      <c r="A7" s="36">
        <v>1</v>
      </c>
      <c r="B7" s="4" t="s">
        <v>48</v>
      </c>
      <c r="C7" s="11" t="s">
        <v>49</v>
      </c>
      <c r="D7" s="36" t="s">
        <v>20</v>
      </c>
      <c r="E7" s="1" t="s">
        <v>19</v>
      </c>
      <c r="F7" s="12">
        <v>981</v>
      </c>
      <c r="G7" s="71">
        <v>1.446</v>
      </c>
      <c r="H7" s="71">
        <f>G7*F7</f>
        <v>1418.5259999999998</v>
      </c>
      <c r="I7" s="91"/>
    </row>
    <row r="8" spans="1:14" ht="62.25" customHeight="1" x14ac:dyDescent="0.3">
      <c r="A8" s="36">
        <v>2</v>
      </c>
      <c r="B8" s="4" t="s">
        <v>87</v>
      </c>
      <c r="C8" s="5" t="s">
        <v>88</v>
      </c>
      <c r="D8" s="36" t="s">
        <v>20</v>
      </c>
      <c r="E8" s="1" t="s">
        <v>19</v>
      </c>
      <c r="F8" s="12">
        <v>110</v>
      </c>
      <c r="G8" s="71">
        <v>1.786</v>
      </c>
      <c r="H8" s="71">
        <f t="shared" ref="H8:H56" si="0">G8*F8</f>
        <v>196.46</v>
      </c>
      <c r="I8" s="91"/>
    </row>
    <row r="9" spans="1:14" ht="42.75" customHeight="1" x14ac:dyDescent="0.3">
      <c r="A9" s="36">
        <v>3</v>
      </c>
      <c r="B9" s="4" t="s">
        <v>23</v>
      </c>
      <c r="C9" s="4" t="s">
        <v>24</v>
      </c>
      <c r="D9" s="36" t="s">
        <v>20</v>
      </c>
      <c r="E9" s="1" t="s">
        <v>19</v>
      </c>
      <c r="F9" s="12">
        <v>6</v>
      </c>
      <c r="G9" s="71">
        <v>0.89900000000000002</v>
      </c>
      <c r="H9" s="71">
        <f t="shared" si="0"/>
        <v>5.3940000000000001</v>
      </c>
      <c r="I9" s="91"/>
    </row>
    <row r="10" spans="1:14" s="15" customFormat="1" ht="21" customHeight="1" x14ac:dyDescent="0.3">
      <c r="A10" s="16"/>
      <c r="B10" s="17" t="s">
        <v>123</v>
      </c>
      <c r="C10" s="18" t="s">
        <v>122</v>
      </c>
      <c r="D10" s="12"/>
      <c r="E10" s="12"/>
      <c r="F10" s="3"/>
      <c r="G10" s="71"/>
      <c r="H10" s="71"/>
      <c r="I10" s="91"/>
      <c r="J10" s="6"/>
    </row>
    <row r="11" spans="1:14" s="15" customFormat="1" ht="39" customHeight="1" x14ac:dyDescent="0.3">
      <c r="A11" s="12">
        <v>1</v>
      </c>
      <c r="B11" s="19" t="s">
        <v>51</v>
      </c>
      <c r="C11" s="19" t="s">
        <v>50</v>
      </c>
      <c r="D11" s="12" t="s">
        <v>25</v>
      </c>
      <c r="E11" s="14" t="s">
        <v>21</v>
      </c>
      <c r="F11" s="3">
        <v>2305.17</v>
      </c>
      <c r="G11" s="71">
        <v>1.214</v>
      </c>
      <c r="H11" s="71">
        <f t="shared" si="0"/>
        <v>2798.4763800000001</v>
      </c>
      <c r="I11" s="91"/>
      <c r="J11" s="6"/>
    </row>
    <row r="12" spans="1:14" s="15" customFormat="1" ht="34.5" x14ac:dyDescent="0.3">
      <c r="A12" s="12">
        <v>2</v>
      </c>
      <c r="B12" s="19" t="s">
        <v>56</v>
      </c>
      <c r="C12" s="19" t="s">
        <v>57</v>
      </c>
      <c r="D12" s="12" t="s">
        <v>25</v>
      </c>
      <c r="E12" s="14" t="s">
        <v>21</v>
      </c>
      <c r="F12" s="3">
        <v>2305.17</v>
      </c>
      <c r="G12" s="71">
        <v>1.5720000000000001</v>
      </c>
      <c r="H12" s="71">
        <f t="shared" si="0"/>
        <v>3623.7272400000002</v>
      </c>
      <c r="I12" s="91"/>
      <c r="J12" s="6"/>
    </row>
    <row r="13" spans="1:14" s="15" customFormat="1" ht="38.25" customHeight="1" x14ac:dyDescent="0.3">
      <c r="A13" s="12">
        <v>3</v>
      </c>
      <c r="B13" s="20" t="s">
        <v>26</v>
      </c>
      <c r="C13" s="20" t="s">
        <v>27</v>
      </c>
      <c r="D13" s="12" t="s">
        <v>25</v>
      </c>
      <c r="E13" s="14" t="s">
        <v>21</v>
      </c>
      <c r="F13" s="3">
        <v>2305.17</v>
      </c>
      <c r="G13" s="71">
        <v>0.30599999999999999</v>
      </c>
      <c r="H13" s="71">
        <f t="shared" si="0"/>
        <v>705.38202000000001</v>
      </c>
      <c r="I13" s="91"/>
      <c r="J13" s="6"/>
    </row>
    <row r="14" spans="1:14" s="15" customFormat="1" ht="22.5" customHeight="1" x14ac:dyDescent="0.3">
      <c r="A14" s="12">
        <v>4</v>
      </c>
      <c r="B14" s="19" t="s">
        <v>58</v>
      </c>
      <c r="C14" s="19" t="s">
        <v>31</v>
      </c>
      <c r="D14" s="12" t="s">
        <v>25</v>
      </c>
      <c r="E14" s="14" t="s">
        <v>21</v>
      </c>
      <c r="F14" s="3">
        <v>2305.17</v>
      </c>
      <c r="G14" s="71">
        <v>6.8710000000000004</v>
      </c>
      <c r="H14" s="71">
        <f t="shared" si="0"/>
        <v>15838.823070000002</v>
      </c>
      <c r="I14" s="91"/>
      <c r="J14" s="6"/>
    </row>
    <row r="15" spans="1:14" s="15" customFormat="1" ht="36.75" customHeight="1" x14ac:dyDescent="0.3">
      <c r="A15" s="12">
        <v>5</v>
      </c>
      <c r="B15" s="20" t="s">
        <v>34</v>
      </c>
      <c r="C15" s="19" t="s">
        <v>32</v>
      </c>
      <c r="D15" s="12" t="s">
        <v>25</v>
      </c>
      <c r="E15" s="14" t="s">
        <v>21</v>
      </c>
      <c r="F15" s="3">
        <v>2305.17</v>
      </c>
      <c r="G15" s="71">
        <v>5.0659999999999998</v>
      </c>
      <c r="H15" s="71">
        <f t="shared" si="0"/>
        <v>11677.99122</v>
      </c>
      <c r="I15" s="91"/>
      <c r="J15" s="6"/>
    </row>
    <row r="16" spans="1:14" ht="21.75" customHeight="1" x14ac:dyDescent="0.3">
      <c r="A16" s="12"/>
      <c r="B16" s="8" t="s">
        <v>124</v>
      </c>
      <c r="C16" s="8" t="s">
        <v>125</v>
      </c>
      <c r="D16" s="36"/>
      <c r="E16" s="8"/>
      <c r="F16" s="12"/>
      <c r="G16" s="71"/>
      <c r="H16" s="71"/>
      <c r="I16" s="91"/>
    </row>
    <row r="17" spans="1:10" ht="52.5" customHeight="1" x14ac:dyDescent="0.3">
      <c r="A17" s="12">
        <v>1</v>
      </c>
      <c r="B17" s="4" t="s">
        <v>85</v>
      </c>
      <c r="C17" s="4" t="s">
        <v>86</v>
      </c>
      <c r="D17" s="36" t="s">
        <v>20</v>
      </c>
      <c r="E17" s="1" t="s">
        <v>19</v>
      </c>
      <c r="F17" s="14">
        <v>327</v>
      </c>
      <c r="G17" s="71">
        <v>1.742</v>
      </c>
      <c r="H17" s="71">
        <f t="shared" si="0"/>
        <v>569.63400000000001</v>
      </c>
      <c r="I17" s="91"/>
    </row>
    <row r="18" spans="1:10" ht="21.75" customHeight="1" x14ac:dyDescent="0.3">
      <c r="A18" s="36"/>
      <c r="B18" s="1" t="s">
        <v>11</v>
      </c>
      <c r="C18" s="21" t="s">
        <v>12</v>
      </c>
      <c r="D18" s="36"/>
      <c r="E18" s="1"/>
      <c r="F18" s="12"/>
      <c r="G18" s="71"/>
      <c r="H18" s="71"/>
      <c r="I18" s="91"/>
    </row>
    <row r="19" spans="1:10" s="15" customFormat="1" ht="42" customHeight="1" x14ac:dyDescent="0.3">
      <c r="A19" s="12">
        <v>1</v>
      </c>
      <c r="B19" s="20" t="s">
        <v>41</v>
      </c>
      <c r="C19" s="20" t="s">
        <v>40</v>
      </c>
      <c r="D19" s="12" t="s">
        <v>25</v>
      </c>
      <c r="E19" s="14" t="s">
        <v>21</v>
      </c>
      <c r="F19" s="14">
        <v>477.18</v>
      </c>
      <c r="G19" s="71">
        <v>1.5720000000000001</v>
      </c>
      <c r="H19" s="71">
        <f t="shared" si="0"/>
        <v>750.12696000000005</v>
      </c>
      <c r="I19" s="91"/>
      <c r="J19" s="6"/>
    </row>
    <row r="20" spans="1:10" s="15" customFormat="1" ht="31.5" customHeight="1" x14ac:dyDescent="0.3">
      <c r="A20" s="12">
        <v>2</v>
      </c>
      <c r="B20" s="19" t="s">
        <v>59</v>
      </c>
      <c r="C20" s="19" t="s">
        <v>31</v>
      </c>
      <c r="D20" s="12" t="s">
        <v>25</v>
      </c>
      <c r="E20" s="14" t="s">
        <v>21</v>
      </c>
      <c r="F20" s="14">
        <v>477.18</v>
      </c>
      <c r="G20" s="71">
        <v>6.8710000000000004</v>
      </c>
      <c r="H20" s="71">
        <f t="shared" si="0"/>
        <v>3278.7037800000003</v>
      </c>
      <c r="I20" s="91"/>
      <c r="J20" s="6"/>
    </row>
    <row r="21" spans="1:10" s="15" customFormat="1" ht="38.25" customHeight="1" x14ac:dyDescent="0.3">
      <c r="A21" s="12">
        <v>3</v>
      </c>
      <c r="B21" s="20" t="s">
        <v>34</v>
      </c>
      <c r="C21" s="19" t="s">
        <v>32</v>
      </c>
      <c r="D21" s="12" t="s">
        <v>25</v>
      </c>
      <c r="E21" s="14" t="s">
        <v>21</v>
      </c>
      <c r="F21" s="14">
        <v>477.18</v>
      </c>
      <c r="G21" s="71">
        <v>5.0659999999999998</v>
      </c>
      <c r="H21" s="71">
        <f t="shared" si="0"/>
        <v>2417.3938800000001</v>
      </c>
      <c r="I21" s="91"/>
      <c r="J21" s="6"/>
    </row>
    <row r="22" spans="1:10" s="15" customFormat="1" ht="38.25" customHeight="1" x14ac:dyDescent="0.3">
      <c r="A22" s="12">
        <v>4</v>
      </c>
      <c r="B22" s="20" t="s">
        <v>35</v>
      </c>
      <c r="C22" s="20" t="s">
        <v>33</v>
      </c>
      <c r="D22" s="12" t="s">
        <v>25</v>
      </c>
      <c r="E22" s="14" t="s">
        <v>21</v>
      </c>
      <c r="F22" s="14">
        <v>908.88</v>
      </c>
      <c r="G22" s="71">
        <v>1.27</v>
      </c>
      <c r="H22" s="71">
        <f t="shared" si="0"/>
        <v>1154.2776000000001</v>
      </c>
      <c r="I22" s="91"/>
      <c r="J22" s="6"/>
    </row>
    <row r="23" spans="1:10" s="15" customFormat="1" ht="48.75" customHeight="1" x14ac:dyDescent="0.3">
      <c r="A23" s="12">
        <v>5</v>
      </c>
      <c r="B23" s="20" t="s">
        <v>26</v>
      </c>
      <c r="C23" s="20" t="s">
        <v>60</v>
      </c>
      <c r="D23" s="12" t="s">
        <v>25</v>
      </c>
      <c r="E23" s="14" t="s">
        <v>21</v>
      </c>
      <c r="F23" s="14">
        <v>1386.06</v>
      </c>
      <c r="G23" s="71">
        <v>0.30599999999999999</v>
      </c>
      <c r="H23" s="71">
        <f t="shared" si="0"/>
        <v>424.13435999999996</v>
      </c>
      <c r="I23" s="91"/>
      <c r="J23" s="6"/>
    </row>
    <row r="24" spans="1:10" s="15" customFormat="1" ht="38.25" customHeight="1" x14ac:dyDescent="0.3">
      <c r="A24" s="12">
        <v>6</v>
      </c>
      <c r="B24" s="20" t="s">
        <v>18</v>
      </c>
      <c r="C24" s="19" t="s">
        <v>15</v>
      </c>
      <c r="D24" s="12" t="s">
        <v>25</v>
      </c>
      <c r="E24" s="14" t="s">
        <v>21</v>
      </c>
      <c r="F24" s="14">
        <v>908.88</v>
      </c>
      <c r="G24" s="71">
        <v>6.2489999999999997</v>
      </c>
      <c r="H24" s="71">
        <f t="shared" si="0"/>
        <v>5679.59112</v>
      </c>
      <c r="I24" s="91"/>
      <c r="J24" s="6"/>
    </row>
    <row r="25" spans="1:10" ht="39" customHeight="1" x14ac:dyDescent="0.3">
      <c r="A25" s="46"/>
      <c r="B25" s="47" t="s">
        <v>75</v>
      </c>
      <c r="C25" s="47" t="s">
        <v>76</v>
      </c>
      <c r="D25" s="48"/>
      <c r="E25" s="49"/>
      <c r="F25" s="36"/>
      <c r="G25" s="71"/>
      <c r="H25" s="71"/>
      <c r="I25" s="91"/>
    </row>
    <row r="26" spans="1:10" ht="20.25" customHeight="1" x14ac:dyDescent="0.3">
      <c r="A26" s="46">
        <v>1</v>
      </c>
      <c r="B26" s="50" t="s">
        <v>77</v>
      </c>
      <c r="C26" s="51" t="s">
        <v>78</v>
      </c>
      <c r="D26" s="45" t="s">
        <v>83</v>
      </c>
      <c r="E26" s="42" t="s">
        <v>62</v>
      </c>
      <c r="F26" s="36">
        <v>2.2799999999999998</v>
      </c>
      <c r="G26" s="71">
        <v>11.179</v>
      </c>
      <c r="H26" s="71">
        <f t="shared" si="0"/>
        <v>25.488119999999999</v>
      </c>
      <c r="I26" s="91"/>
    </row>
    <row r="27" spans="1:10" ht="24" customHeight="1" x14ac:dyDescent="0.3">
      <c r="A27" s="46">
        <v>2</v>
      </c>
      <c r="B27" s="50" t="s">
        <v>79</v>
      </c>
      <c r="C27" s="51" t="s">
        <v>80</v>
      </c>
      <c r="D27" s="42" t="s">
        <v>1</v>
      </c>
      <c r="E27" s="42" t="s">
        <v>169</v>
      </c>
      <c r="F27" s="36">
        <v>11.7</v>
      </c>
      <c r="G27" s="71">
        <v>61.676000000000002</v>
      </c>
      <c r="H27" s="71">
        <f t="shared" si="0"/>
        <v>721.60919999999999</v>
      </c>
      <c r="I27" s="91"/>
    </row>
    <row r="28" spans="1:10" ht="24.75" customHeight="1" x14ac:dyDescent="0.3">
      <c r="A28" s="46">
        <v>3</v>
      </c>
      <c r="B28" s="50" t="s">
        <v>42</v>
      </c>
      <c r="C28" s="51" t="s">
        <v>81</v>
      </c>
      <c r="D28" s="42" t="s">
        <v>1</v>
      </c>
      <c r="E28" s="42" t="s">
        <v>169</v>
      </c>
      <c r="F28" s="36">
        <v>35</v>
      </c>
      <c r="G28" s="71">
        <v>28.344000000000001</v>
      </c>
      <c r="H28" s="71">
        <f t="shared" si="0"/>
        <v>992.04000000000008</v>
      </c>
      <c r="I28" s="91"/>
    </row>
    <row r="29" spans="1:10" ht="22.5" customHeight="1" x14ac:dyDescent="0.3">
      <c r="A29" s="46">
        <v>4</v>
      </c>
      <c r="B29" s="50" t="s">
        <v>82</v>
      </c>
      <c r="C29" s="52" t="s">
        <v>43</v>
      </c>
      <c r="D29" s="53" t="s">
        <v>84</v>
      </c>
      <c r="E29" s="42" t="s">
        <v>72</v>
      </c>
      <c r="F29" s="36">
        <v>44.1</v>
      </c>
      <c r="G29" s="71">
        <v>1.3660000000000001</v>
      </c>
      <c r="H29" s="71">
        <f t="shared" si="0"/>
        <v>60.240600000000008</v>
      </c>
      <c r="I29" s="91"/>
    </row>
    <row r="30" spans="1:10" ht="22.5" customHeight="1" x14ac:dyDescent="0.3">
      <c r="A30" s="54"/>
      <c r="B30" s="8" t="s">
        <v>126</v>
      </c>
      <c r="C30" s="8" t="s">
        <v>127</v>
      </c>
      <c r="D30" s="48"/>
      <c r="E30" s="49"/>
      <c r="F30" s="64"/>
      <c r="G30" s="71"/>
      <c r="H30" s="71"/>
      <c r="I30" s="91"/>
    </row>
    <row r="31" spans="1:10" ht="78.75" customHeight="1" x14ac:dyDescent="0.3">
      <c r="A31" s="54">
        <v>1</v>
      </c>
      <c r="B31" s="55" t="s">
        <v>89</v>
      </c>
      <c r="C31" s="55" t="s">
        <v>90</v>
      </c>
      <c r="D31" s="49" t="s">
        <v>9</v>
      </c>
      <c r="E31" s="56" t="s">
        <v>8</v>
      </c>
      <c r="F31" s="64">
        <v>318.2</v>
      </c>
      <c r="G31" s="71">
        <v>10.589</v>
      </c>
      <c r="H31" s="71">
        <f t="shared" si="0"/>
        <v>3369.4198000000001</v>
      </c>
      <c r="I31" s="91"/>
    </row>
    <row r="32" spans="1:10" ht="49.5" customHeight="1" x14ac:dyDescent="0.3">
      <c r="A32" s="54">
        <v>2</v>
      </c>
      <c r="B32" s="5" t="s">
        <v>91</v>
      </c>
      <c r="C32" s="20" t="s">
        <v>92</v>
      </c>
      <c r="D32" s="36" t="s">
        <v>9</v>
      </c>
      <c r="E32" s="1" t="s">
        <v>201</v>
      </c>
      <c r="F32" s="64">
        <v>97.5</v>
      </c>
      <c r="G32" s="71">
        <v>3.1579999999999999</v>
      </c>
      <c r="H32" s="71">
        <f t="shared" si="0"/>
        <v>307.90499999999997</v>
      </c>
      <c r="I32" s="91"/>
    </row>
    <row r="33" spans="1:9" ht="36.75" customHeight="1" x14ac:dyDescent="0.3">
      <c r="A33" s="54">
        <v>3</v>
      </c>
      <c r="B33" s="5" t="s">
        <v>93</v>
      </c>
      <c r="C33" s="5" t="s">
        <v>94</v>
      </c>
      <c r="D33" s="12" t="s">
        <v>25</v>
      </c>
      <c r="E33" s="14" t="s">
        <v>21</v>
      </c>
      <c r="F33" s="64">
        <v>29.25</v>
      </c>
      <c r="G33" s="71">
        <v>1.3660000000000001</v>
      </c>
      <c r="H33" s="71">
        <f t="shared" si="0"/>
        <v>39.955500000000001</v>
      </c>
      <c r="I33" s="91"/>
    </row>
    <row r="34" spans="1:9" ht="45" customHeight="1" x14ac:dyDescent="0.3">
      <c r="A34" s="54">
        <v>4</v>
      </c>
      <c r="B34" s="5" t="s">
        <v>95</v>
      </c>
      <c r="C34" s="20" t="s">
        <v>96</v>
      </c>
      <c r="D34" s="36" t="s">
        <v>9</v>
      </c>
      <c r="E34" s="1" t="s">
        <v>201</v>
      </c>
      <c r="F34" s="64">
        <v>95.4</v>
      </c>
      <c r="G34" s="71">
        <v>7.2610000000000001</v>
      </c>
      <c r="H34" s="71">
        <f t="shared" si="0"/>
        <v>692.69940000000008</v>
      </c>
      <c r="I34" s="91"/>
    </row>
    <row r="35" spans="1:9" ht="41.25" customHeight="1" x14ac:dyDescent="0.3">
      <c r="A35" s="54">
        <v>5</v>
      </c>
      <c r="B35" s="5" t="s">
        <v>97</v>
      </c>
      <c r="C35" s="5" t="s">
        <v>98</v>
      </c>
      <c r="D35" s="12" t="s">
        <v>25</v>
      </c>
      <c r="E35" s="14" t="s">
        <v>21</v>
      </c>
      <c r="F35" s="64">
        <v>76.319999999999993</v>
      </c>
      <c r="G35" s="71">
        <v>1.3660000000000001</v>
      </c>
      <c r="H35" s="71">
        <f t="shared" si="0"/>
        <v>104.25312</v>
      </c>
      <c r="I35" s="91"/>
    </row>
    <row r="36" spans="1:9" ht="36" customHeight="1" x14ac:dyDescent="0.3">
      <c r="A36" s="54">
        <v>6</v>
      </c>
      <c r="B36" s="55" t="s">
        <v>99</v>
      </c>
      <c r="C36" s="57" t="s">
        <v>100</v>
      </c>
      <c r="D36" s="49" t="s">
        <v>71</v>
      </c>
      <c r="E36" s="56" t="s">
        <v>101</v>
      </c>
      <c r="F36" s="64">
        <v>394.23</v>
      </c>
      <c r="G36" s="71">
        <v>9.1349999999999998</v>
      </c>
      <c r="H36" s="71">
        <f t="shared" si="0"/>
        <v>3601.2910500000003</v>
      </c>
      <c r="I36" s="91"/>
    </row>
    <row r="37" spans="1:9" ht="37.5" customHeight="1" x14ac:dyDescent="0.3">
      <c r="A37" s="54">
        <v>7</v>
      </c>
      <c r="B37" s="57" t="s">
        <v>102</v>
      </c>
      <c r="C37" s="57" t="s">
        <v>103</v>
      </c>
      <c r="D37" s="49" t="s">
        <v>71</v>
      </c>
      <c r="E37" s="56" t="s">
        <v>101</v>
      </c>
      <c r="F37" s="64">
        <v>394.23</v>
      </c>
      <c r="G37" s="71">
        <v>2.875</v>
      </c>
      <c r="H37" s="71">
        <f t="shared" si="0"/>
        <v>1133.4112500000001</v>
      </c>
      <c r="I37" s="91"/>
    </row>
    <row r="38" spans="1:9" ht="22.5" customHeight="1" x14ac:dyDescent="0.3">
      <c r="A38" s="54">
        <v>8</v>
      </c>
      <c r="B38" s="57" t="s">
        <v>104</v>
      </c>
      <c r="C38" s="57" t="s">
        <v>105</v>
      </c>
      <c r="D38" s="49" t="s">
        <v>71</v>
      </c>
      <c r="E38" s="56" t="s">
        <v>101</v>
      </c>
      <c r="F38" s="64">
        <v>394.23</v>
      </c>
      <c r="G38" s="71">
        <v>1.444</v>
      </c>
      <c r="H38" s="71">
        <f t="shared" si="0"/>
        <v>569.26811999999995</v>
      </c>
      <c r="I38" s="91"/>
    </row>
    <row r="39" spans="1:9" ht="78.75" customHeight="1" x14ac:dyDescent="0.3">
      <c r="A39" s="54">
        <v>9</v>
      </c>
      <c r="B39" s="55" t="s">
        <v>112</v>
      </c>
      <c r="C39" s="55" t="s">
        <v>137</v>
      </c>
      <c r="D39" s="49" t="s">
        <v>9</v>
      </c>
      <c r="E39" s="56" t="s">
        <v>8</v>
      </c>
      <c r="F39" s="64">
        <v>82</v>
      </c>
      <c r="G39" s="71">
        <v>39.587000000000003</v>
      </c>
      <c r="H39" s="71">
        <f t="shared" si="0"/>
        <v>3246.1340000000005</v>
      </c>
      <c r="I39" s="91"/>
    </row>
    <row r="40" spans="1:9" ht="37.5" customHeight="1" x14ac:dyDescent="0.3">
      <c r="A40" s="12"/>
      <c r="B40" s="17" t="s">
        <v>109</v>
      </c>
      <c r="C40" s="17" t="s">
        <v>108</v>
      </c>
      <c r="D40" s="12"/>
      <c r="E40" s="14"/>
      <c r="F40" s="64"/>
      <c r="G40" s="71"/>
      <c r="H40" s="71"/>
      <c r="I40" s="91"/>
    </row>
    <row r="41" spans="1:9" ht="22.5" customHeight="1" x14ac:dyDescent="0.3">
      <c r="A41" s="58">
        <v>1</v>
      </c>
      <c r="B41" s="20" t="s">
        <v>106</v>
      </c>
      <c r="C41" s="20" t="s">
        <v>107</v>
      </c>
      <c r="D41" s="49" t="s">
        <v>9</v>
      </c>
      <c r="E41" s="56" t="s">
        <v>8</v>
      </c>
      <c r="F41" s="64">
        <v>40</v>
      </c>
      <c r="G41" s="71">
        <v>31.646000000000001</v>
      </c>
      <c r="H41" s="71">
        <f t="shared" si="0"/>
        <v>1265.8400000000001</v>
      </c>
      <c r="I41" s="91"/>
    </row>
    <row r="42" spans="1:9" ht="20.100000000000001" customHeight="1" x14ac:dyDescent="0.3">
      <c r="A42" s="12"/>
      <c r="B42" s="37" t="s">
        <v>129</v>
      </c>
      <c r="C42" s="37" t="s">
        <v>128</v>
      </c>
      <c r="D42" s="38"/>
      <c r="E42" s="38"/>
      <c r="F42" s="14"/>
      <c r="G42" s="71"/>
      <c r="H42" s="71"/>
      <c r="I42" s="91"/>
    </row>
    <row r="43" spans="1:9" ht="20.100000000000001" customHeight="1" x14ac:dyDescent="0.3">
      <c r="A43" s="12">
        <v>1</v>
      </c>
      <c r="B43" s="5" t="s">
        <v>44</v>
      </c>
      <c r="C43" s="5" t="s">
        <v>45</v>
      </c>
      <c r="D43" s="49" t="s">
        <v>9</v>
      </c>
      <c r="E43" s="56" t="s">
        <v>8</v>
      </c>
      <c r="F43" s="14">
        <v>315</v>
      </c>
      <c r="G43" s="71">
        <v>20.568000000000001</v>
      </c>
      <c r="H43" s="71">
        <f t="shared" si="0"/>
        <v>6478.92</v>
      </c>
      <c r="I43" s="91"/>
    </row>
    <row r="44" spans="1:9" ht="20.100000000000001" customHeight="1" x14ac:dyDescent="0.3">
      <c r="A44" s="12">
        <v>2</v>
      </c>
      <c r="B44" s="5" t="s">
        <v>46</v>
      </c>
      <c r="C44" s="4" t="s">
        <v>47</v>
      </c>
      <c r="D44" s="36" t="s">
        <v>20</v>
      </c>
      <c r="E44" s="1" t="s">
        <v>19</v>
      </c>
      <c r="F44" s="14">
        <v>20.48</v>
      </c>
      <c r="G44" s="71">
        <v>11.179</v>
      </c>
      <c r="H44" s="71">
        <f t="shared" si="0"/>
        <v>228.94592</v>
      </c>
      <c r="I44" s="91"/>
    </row>
    <row r="45" spans="1:9" ht="20.100000000000001" customHeight="1" x14ac:dyDescent="0.3">
      <c r="A45" s="12">
        <v>3</v>
      </c>
      <c r="B45" s="39" t="s">
        <v>5</v>
      </c>
      <c r="C45" s="39" t="s">
        <v>7</v>
      </c>
      <c r="D45" s="36" t="s">
        <v>25</v>
      </c>
      <c r="E45" s="1" t="s">
        <v>21</v>
      </c>
      <c r="F45" s="14">
        <v>396.9</v>
      </c>
      <c r="G45" s="71">
        <v>1.3660000000000001</v>
      </c>
      <c r="H45" s="71">
        <f t="shared" si="0"/>
        <v>542.16539999999998</v>
      </c>
      <c r="I45" s="91"/>
    </row>
    <row r="46" spans="1:9" ht="20.100000000000001" customHeight="1" x14ac:dyDescent="0.3">
      <c r="A46" s="12"/>
      <c r="B46" s="59" t="s">
        <v>118</v>
      </c>
      <c r="C46" s="59" t="s">
        <v>119</v>
      </c>
      <c r="D46" s="14"/>
      <c r="E46" s="12"/>
      <c r="F46" s="14"/>
      <c r="G46" s="71"/>
      <c r="H46" s="71"/>
      <c r="I46" s="91"/>
    </row>
    <row r="47" spans="1:9" ht="20.100000000000001" customHeight="1" x14ac:dyDescent="0.3">
      <c r="A47" s="49">
        <v>1</v>
      </c>
      <c r="B47" s="62" t="s">
        <v>114</v>
      </c>
      <c r="C47" s="63" t="s">
        <v>115</v>
      </c>
      <c r="D47" s="41" t="s">
        <v>61</v>
      </c>
      <c r="E47" s="61" t="s">
        <v>113</v>
      </c>
      <c r="F47" s="14">
        <v>0.152</v>
      </c>
      <c r="G47" s="71">
        <v>11.179</v>
      </c>
      <c r="H47" s="71">
        <f t="shared" si="0"/>
        <v>1.6992080000000001</v>
      </c>
      <c r="I47" s="91"/>
    </row>
    <row r="48" spans="1:9" ht="33" x14ac:dyDescent="0.3">
      <c r="A48" s="49">
        <v>2</v>
      </c>
      <c r="B48" s="60" t="s">
        <v>203</v>
      </c>
      <c r="C48" s="60" t="s">
        <v>202</v>
      </c>
      <c r="D48" s="49" t="s">
        <v>9</v>
      </c>
      <c r="E48" s="56" t="s">
        <v>8</v>
      </c>
      <c r="F48" s="14">
        <v>4.4000000000000004</v>
      </c>
      <c r="G48" s="71">
        <v>56.311</v>
      </c>
      <c r="H48" s="71">
        <f t="shared" si="0"/>
        <v>247.76840000000001</v>
      </c>
      <c r="I48" s="91"/>
    </row>
    <row r="49" spans="1:9" ht="35.25" customHeight="1" x14ac:dyDescent="0.3">
      <c r="A49" s="49">
        <v>3</v>
      </c>
      <c r="B49" s="62" t="s">
        <v>120</v>
      </c>
      <c r="C49" s="62" t="s">
        <v>121</v>
      </c>
      <c r="D49" s="41" t="s">
        <v>116</v>
      </c>
      <c r="E49" s="61" t="s">
        <v>117</v>
      </c>
      <c r="F49" s="14">
        <v>1.6E-2</v>
      </c>
      <c r="G49" s="71">
        <v>88.546000000000006</v>
      </c>
      <c r="H49" s="71">
        <f t="shared" si="0"/>
        <v>1.4167360000000002</v>
      </c>
      <c r="I49" s="91"/>
    </row>
    <row r="50" spans="1:9" ht="38.25" customHeight="1" x14ac:dyDescent="0.3">
      <c r="A50" s="12"/>
      <c r="B50" s="40" t="s">
        <v>130</v>
      </c>
      <c r="C50" s="40" t="s">
        <v>131</v>
      </c>
      <c r="D50" s="12"/>
      <c r="E50" s="14"/>
      <c r="F50" s="14"/>
      <c r="G50" s="71"/>
      <c r="H50" s="71"/>
      <c r="I50" s="91"/>
    </row>
    <row r="51" spans="1:9" ht="42" customHeight="1" x14ac:dyDescent="0.3">
      <c r="A51" s="12">
        <v>1</v>
      </c>
      <c r="B51" s="4" t="s">
        <v>110</v>
      </c>
      <c r="C51" s="4" t="s">
        <v>111</v>
      </c>
      <c r="D51" s="41" t="s">
        <v>61</v>
      </c>
      <c r="E51" s="42" t="s">
        <v>62</v>
      </c>
      <c r="F51" s="14">
        <v>8.32</v>
      </c>
      <c r="G51" s="71">
        <v>9.43</v>
      </c>
      <c r="H51" s="71">
        <f t="shared" si="0"/>
        <v>78.457599999999999</v>
      </c>
      <c r="I51" s="91"/>
    </row>
    <row r="52" spans="1:9" ht="40.5" customHeight="1" x14ac:dyDescent="0.3">
      <c r="A52" s="12">
        <v>2</v>
      </c>
      <c r="B52" s="43" t="s">
        <v>63</v>
      </c>
      <c r="C52" s="44" t="s">
        <v>64</v>
      </c>
      <c r="D52" s="41" t="s">
        <v>61</v>
      </c>
      <c r="E52" s="42" t="s">
        <v>62</v>
      </c>
      <c r="F52" s="14">
        <v>0.56999999999999995</v>
      </c>
      <c r="G52" s="71">
        <v>71.617000000000004</v>
      </c>
      <c r="H52" s="71">
        <f t="shared" si="0"/>
        <v>40.821689999999997</v>
      </c>
      <c r="I52" s="91"/>
    </row>
    <row r="53" spans="1:9" ht="40.5" customHeight="1" x14ac:dyDescent="0.3">
      <c r="A53" s="12">
        <v>3</v>
      </c>
      <c r="B53" s="44" t="s">
        <v>65</v>
      </c>
      <c r="C53" s="44" t="s">
        <v>66</v>
      </c>
      <c r="D53" s="41" t="s">
        <v>1</v>
      </c>
      <c r="E53" s="45" t="s">
        <v>169</v>
      </c>
      <c r="F53" s="14">
        <v>972</v>
      </c>
      <c r="G53" s="71">
        <v>1.804</v>
      </c>
      <c r="H53" s="71">
        <f t="shared" si="0"/>
        <v>1753.4880000000001</v>
      </c>
      <c r="I53" s="91"/>
    </row>
    <row r="54" spans="1:9" ht="64.5" customHeight="1" x14ac:dyDescent="0.3">
      <c r="A54" s="12">
        <v>4</v>
      </c>
      <c r="B54" s="44" t="s">
        <v>67</v>
      </c>
      <c r="C54" s="44" t="s">
        <v>68</v>
      </c>
      <c r="D54" s="41" t="s">
        <v>1</v>
      </c>
      <c r="E54" s="45" t="s">
        <v>169</v>
      </c>
      <c r="F54" s="14">
        <v>972</v>
      </c>
      <c r="G54" s="71">
        <v>0.34300000000000003</v>
      </c>
      <c r="H54" s="71">
        <f t="shared" si="0"/>
        <v>333.39600000000002</v>
      </c>
      <c r="I54" s="91"/>
    </row>
    <row r="55" spans="1:9" ht="20.100000000000001" customHeight="1" x14ac:dyDescent="0.3">
      <c r="A55" s="12">
        <v>5</v>
      </c>
      <c r="B55" s="44" t="s">
        <v>69</v>
      </c>
      <c r="C55" s="44" t="s">
        <v>70</v>
      </c>
      <c r="D55" s="41" t="s">
        <v>71</v>
      </c>
      <c r="E55" s="42" t="s">
        <v>72</v>
      </c>
      <c r="F55" s="14">
        <v>243.12</v>
      </c>
      <c r="G55" s="71">
        <v>1.089</v>
      </c>
      <c r="H55" s="71">
        <f t="shared" si="0"/>
        <v>264.75767999999999</v>
      </c>
      <c r="I55" s="91"/>
    </row>
    <row r="56" spans="1:9" ht="20.100000000000001" customHeight="1" x14ac:dyDescent="0.3">
      <c r="A56" s="12">
        <v>6</v>
      </c>
      <c r="B56" s="44" t="s">
        <v>73</v>
      </c>
      <c r="C56" s="44" t="s">
        <v>74</v>
      </c>
      <c r="D56" s="41" t="s">
        <v>61</v>
      </c>
      <c r="E56" s="42" t="s">
        <v>62</v>
      </c>
      <c r="F56" s="14">
        <v>48.62</v>
      </c>
      <c r="G56" s="71">
        <v>98.656999999999996</v>
      </c>
      <c r="H56" s="71">
        <f t="shared" si="0"/>
        <v>4796.70334</v>
      </c>
      <c r="I56" s="91"/>
    </row>
    <row r="57" spans="1:9" ht="20.100000000000001" customHeight="1" x14ac:dyDescent="0.3">
      <c r="A57" s="36"/>
      <c r="B57" s="13" t="s">
        <v>132</v>
      </c>
      <c r="C57" s="13" t="s">
        <v>133</v>
      </c>
      <c r="D57" s="1"/>
      <c r="E57" s="1"/>
      <c r="F57" s="12"/>
      <c r="G57" s="71"/>
      <c r="H57" s="71"/>
      <c r="I57" s="91"/>
    </row>
    <row r="58" spans="1:9" ht="35.25" customHeight="1" x14ac:dyDescent="0.3">
      <c r="A58" s="36">
        <v>1</v>
      </c>
      <c r="B58" s="5" t="s">
        <v>16</v>
      </c>
      <c r="C58" s="5" t="s">
        <v>17</v>
      </c>
      <c r="D58" s="1"/>
      <c r="E58" s="1"/>
      <c r="F58" s="12"/>
      <c r="G58" s="71"/>
      <c r="H58" s="71"/>
      <c r="I58" s="91"/>
    </row>
    <row r="59" spans="1:9" ht="18" customHeight="1" x14ac:dyDescent="0.3">
      <c r="A59" s="104"/>
      <c r="B59" s="5" t="s">
        <v>2</v>
      </c>
      <c r="C59" s="5" t="s">
        <v>3</v>
      </c>
      <c r="D59" s="1" t="s">
        <v>1</v>
      </c>
      <c r="E59" s="1" t="s">
        <v>4</v>
      </c>
      <c r="F59" s="12">
        <v>10</v>
      </c>
      <c r="G59" s="71">
        <v>30.797999999999998</v>
      </c>
      <c r="H59" s="71">
        <f t="shared" ref="H59:H93" si="1">G59*F59</f>
        <v>307.97999999999996</v>
      </c>
      <c r="I59" s="91"/>
    </row>
    <row r="60" spans="1:9" ht="18" customHeight="1" x14ac:dyDescent="0.3">
      <c r="A60" s="104"/>
      <c r="B60" s="5" t="s">
        <v>52</v>
      </c>
      <c r="C60" s="5" t="s">
        <v>53</v>
      </c>
      <c r="D60" s="1" t="s">
        <v>1</v>
      </c>
      <c r="E60" s="1" t="s">
        <v>4</v>
      </c>
      <c r="F60" s="12">
        <v>4</v>
      </c>
      <c r="G60" s="71">
        <v>30.797999999999998</v>
      </c>
      <c r="H60" s="71">
        <f t="shared" si="1"/>
        <v>123.19199999999999</v>
      </c>
      <c r="I60" s="91"/>
    </row>
    <row r="61" spans="1:9" ht="18" customHeight="1" x14ac:dyDescent="0.3">
      <c r="A61" s="104"/>
      <c r="B61" s="5" t="s">
        <v>39</v>
      </c>
      <c r="C61" s="5" t="s">
        <v>38</v>
      </c>
      <c r="D61" s="1" t="s">
        <v>1</v>
      </c>
      <c r="E61" s="1" t="s">
        <v>4</v>
      </c>
      <c r="F61" s="12">
        <v>1</v>
      </c>
      <c r="G61" s="71">
        <v>14.401999999999999</v>
      </c>
      <c r="H61" s="71">
        <f t="shared" si="1"/>
        <v>14.401999999999999</v>
      </c>
      <c r="I61" s="91"/>
    </row>
    <row r="62" spans="1:9" ht="21.75" customHeight="1" x14ac:dyDescent="0.3">
      <c r="A62" s="36">
        <v>3</v>
      </c>
      <c r="B62" s="22" t="s">
        <v>36</v>
      </c>
      <c r="C62" s="22" t="s">
        <v>37</v>
      </c>
      <c r="D62" s="74" t="s">
        <v>9</v>
      </c>
      <c r="E62" s="36" t="s">
        <v>8</v>
      </c>
      <c r="F62" s="12">
        <v>44.75</v>
      </c>
      <c r="G62" s="71">
        <v>6.0369999999999999</v>
      </c>
      <c r="H62" s="71">
        <f t="shared" si="1"/>
        <v>270.15575000000001</v>
      </c>
      <c r="I62" s="91"/>
    </row>
    <row r="63" spans="1:9" ht="21" customHeight="1" x14ac:dyDescent="0.3">
      <c r="A63" s="36">
        <v>4</v>
      </c>
      <c r="B63" s="22" t="s">
        <v>14</v>
      </c>
      <c r="C63" s="22" t="s">
        <v>13</v>
      </c>
      <c r="D63" s="36" t="s">
        <v>20</v>
      </c>
      <c r="E63" s="1" t="s">
        <v>19</v>
      </c>
      <c r="F63" s="12">
        <v>1.26</v>
      </c>
      <c r="G63" s="71">
        <v>53.957999999999998</v>
      </c>
      <c r="H63" s="71">
        <f t="shared" si="1"/>
        <v>67.987079999999992</v>
      </c>
      <c r="I63" s="91"/>
    </row>
    <row r="64" spans="1:9" ht="23.25" customHeight="1" x14ac:dyDescent="0.3">
      <c r="A64" s="36"/>
      <c r="B64" s="13" t="s">
        <v>135</v>
      </c>
      <c r="C64" s="8" t="s">
        <v>134</v>
      </c>
      <c r="D64" s="1"/>
      <c r="E64" s="36"/>
      <c r="F64" s="12"/>
      <c r="G64" s="71"/>
      <c r="H64" s="71"/>
      <c r="I64" s="91"/>
    </row>
    <row r="65" spans="1:9" ht="41.25" customHeight="1" x14ac:dyDescent="0.3">
      <c r="A65" s="36">
        <v>1</v>
      </c>
      <c r="B65" s="5" t="s">
        <v>54</v>
      </c>
      <c r="C65" s="5" t="s">
        <v>55</v>
      </c>
      <c r="D65" s="1" t="s">
        <v>25</v>
      </c>
      <c r="E65" s="1" t="s">
        <v>21</v>
      </c>
      <c r="F65" s="65">
        <v>38</v>
      </c>
      <c r="G65" s="71">
        <v>10.8</v>
      </c>
      <c r="H65" s="71">
        <f t="shared" si="1"/>
        <v>410.40000000000003</v>
      </c>
      <c r="I65" s="91"/>
    </row>
    <row r="66" spans="1:9" ht="18" customHeight="1" x14ac:dyDescent="0.3">
      <c r="A66" s="36"/>
      <c r="B66" s="13" t="s">
        <v>145</v>
      </c>
      <c r="C66" s="8" t="s">
        <v>144</v>
      </c>
      <c r="D66" s="36"/>
      <c r="E66" s="1"/>
      <c r="F66" s="12"/>
      <c r="G66" s="71"/>
      <c r="H66" s="71"/>
      <c r="I66" s="91"/>
    </row>
    <row r="67" spans="1:9" ht="71.25" x14ac:dyDescent="0.3">
      <c r="A67" s="73">
        <v>1</v>
      </c>
      <c r="B67" s="2" t="s">
        <v>146</v>
      </c>
      <c r="C67" s="2" t="s">
        <v>147</v>
      </c>
      <c r="D67" s="74" t="s">
        <v>20</v>
      </c>
      <c r="E67" s="1" t="s">
        <v>19</v>
      </c>
      <c r="F67" s="12">
        <v>4</v>
      </c>
      <c r="G67" s="71">
        <v>1.66</v>
      </c>
      <c r="H67" s="71">
        <f t="shared" si="1"/>
        <v>6.64</v>
      </c>
      <c r="I67" s="91"/>
    </row>
    <row r="68" spans="1:9" ht="54" x14ac:dyDescent="0.3">
      <c r="A68" s="1">
        <v>2</v>
      </c>
      <c r="B68" s="2" t="s">
        <v>148</v>
      </c>
      <c r="C68" s="2" t="s">
        <v>149</v>
      </c>
      <c r="D68" s="74" t="s">
        <v>20</v>
      </c>
      <c r="E68" s="1" t="s">
        <v>19</v>
      </c>
      <c r="F68" s="12">
        <v>3</v>
      </c>
      <c r="G68" s="71">
        <v>0.77300000000000002</v>
      </c>
      <c r="H68" s="71">
        <f t="shared" si="1"/>
        <v>2.319</v>
      </c>
      <c r="I68" s="91"/>
    </row>
    <row r="69" spans="1:9" ht="34.5" x14ac:dyDescent="0.3">
      <c r="A69" s="1">
        <v>3</v>
      </c>
      <c r="B69" s="2" t="s">
        <v>150</v>
      </c>
      <c r="C69" s="5" t="s">
        <v>151</v>
      </c>
      <c r="D69" s="74" t="s">
        <v>20</v>
      </c>
      <c r="E69" s="1" t="s">
        <v>19</v>
      </c>
      <c r="F69" s="12">
        <v>0.66200000000000003</v>
      </c>
      <c r="G69" s="71">
        <v>11.179</v>
      </c>
      <c r="H69" s="71">
        <f t="shared" si="1"/>
        <v>7.4004980000000007</v>
      </c>
      <c r="I69" s="91"/>
    </row>
    <row r="70" spans="1:9" ht="34.5" x14ac:dyDescent="0.3">
      <c r="A70" s="99">
        <v>4</v>
      </c>
      <c r="B70" s="75" t="s">
        <v>152</v>
      </c>
      <c r="C70" s="76" t="s">
        <v>153</v>
      </c>
      <c r="D70" s="74" t="s">
        <v>20</v>
      </c>
      <c r="E70" s="1" t="s">
        <v>19</v>
      </c>
      <c r="F70" s="12">
        <v>0.79200000000000004</v>
      </c>
      <c r="G70" s="71">
        <v>61.805999999999997</v>
      </c>
      <c r="H70" s="71">
        <f t="shared" si="1"/>
        <v>48.950352000000002</v>
      </c>
      <c r="I70" s="91"/>
    </row>
    <row r="71" spans="1:9" x14ac:dyDescent="0.3">
      <c r="A71" s="100"/>
      <c r="B71" s="92" t="s">
        <v>154</v>
      </c>
      <c r="C71" s="5" t="s">
        <v>155</v>
      </c>
      <c r="D71" s="74" t="s">
        <v>156</v>
      </c>
      <c r="E71" s="36" t="s">
        <v>157</v>
      </c>
      <c r="F71" s="12">
        <v>70.210999999999999</v>
      </c>
      <c r="G71" s="71">
        <v>0.40799999999999997</v>
      </c>
      <c r="H71" s="71">
        <f t="shared" ref="H71" si="2">G71*F71</f>
        <v>28.646087999999999</v>
      </c>
      <c r="I71" s="91"/>
    </row>
    <row r="72" spans="1:9" ht="34.5" x14ac:dyDescent="0.3">
      <c r="A72" s="100"/>
      <c r="B72" s="92" t="s">
        <v>158</v>
      </c>
      <c r="C72" s="5" t="s">
        <v>159</v>
      </c>
      <c r="D72" s="74" t="s">
        <v>156</v>
      </c>
      <c r="E72" s="36" t="s">
        <v>157</v>
      </c>
      <c r="F72" s="12">
        <v>13.035</v>
      </c>
      <c r="G72" s="71">
        <v>0.49199999999999999</v>
      </c>
      <c r="H72" s="71">
        <f t="shared" ref="H72" si="3">G72*F72</f>
        <v>6.4132199999999999</v>
      </c>
      <c r="I72" s="91"/>
    </row>
    <row r="73" spans="1:9" ht="37.15" customHeight="1" x14ac:dyDescent="0.3">
      <c r="A73" s="77">
        <v>5</v>
      </c>
      <c r="B73" s="5" t="s">
        <v>160</v>
      </c>
      <c r="C73" s="5" t="s">
        <v>161</v>
      </c>
      <c r="D73" s="36" t="s">
        <v>162</v>
      </c>
      <c r="E73" s="36" t="s">
        <v>19</v>
      </c>
      <c r="F73" s="12">
        <v>1.22</v>
      </c>
      <c r="G73" s="71">
        <v>89.415000000000006</v>
      </c>
      <c r="H73" s="71">
        <f t="shared" si="1"/>
        <v>109.08630000000001</v>
      </c>
      <c r="I73" s="91"/>
    </row>
    <row r="74" spans="1:9" ht="18" customHeight="1" x14ac:dyDescent="0.3">
      <c r="A74" s="101">
        <v>6</v>
      </c>
      <c r="B74" s="78" t="s">
        <v>163</v>
      </c>
      <c r="C74" s="5" t="s">
        <v>164</v>
      </c>
      <c r="D74" s="79"/>
      <c r="E74" s="5"/>
      <c r="F74" s="12"/>
      <c r="G74" s="71"/>
      <c r="H74" s="71"/>
      <c r="I74" s="91"/>
    </row>
    <row r="75" spans="1:9" ht="18" customHeight="1" x14ac:dyDescent="0.3">
      <c r="A75" s="101"/>
      <c r="B75" s="78" t="s">
        <v>165</v>
      </c>
      <c r="C75" s="5" t="s">
        <v>166</v>
      </c>
      <c r="D75" s="36" t="s">
        <v>25</v>
      </c>
      <c r="E75" s="36" t="s">
        <v>21</v>
      </c>
      <c r="F75" s="12">
        <v>11.82</v>
      </c>
      <c r="G75" s="71">
        <v>1.3660000000000001</v>
      </c>
      <c r="H75" s="71">
        <f t="shared" si="1"/>
        <v>16.146120000000003</v>
      </c>
      <c r="I75" s="91"/>
    </row>
    <row r="76" spans="1:9" ht="18" customHeight="1" x14ac:dyDescent="0.3">
      <c r="A76" s="73">
        <v>7</v>
      </c>
      <c r="B76" s="93" t="s">
        <v>167</v>
      </c>
      <c r="C76" s="94" t="s">
        <v>168</v>
      </c>
      <c r="D76" s="74" t="s">
        <v>156</v>
      </c>
      <c r="E76" s="36" t="s">
        <v>157</v>
      </c>
      <c r="F76" s="12">
        <v>549.87</v>
      </c>
      <c r="G76" s="71">
        <v>0.85099999999999998</v>
      </c>
      <c r="H76" s="71">
        <f t="shared" ref="H76" si="4">G76*F76</f>
        <v>467.93937</v>
      </c>
      <c r="I76" s="91"/>
    </row>
    <row r="77" spans="1:9" ht="34.5" x14ac:dyDescent="0.3">
      <c r="A77" s="73">
        <v>8</v>
      </c>
      <c r="B77" s="5" t="s">
        <v>170</v>
      </c>
      <c r="C77" s="5" t="s">
        <v>171</v>
      </c>
      <c r="D77" s="36" t="s">
        <v>156</v>
      </c>
      <c r="E77" s="36" t="s">
        <v>157</v>
      </c>
      <c r="F77" s="12">
        <v>81.975999999999999</v>
      </c>
      <c r="G77" s="71">
        <v>1.117</v>
      </c>
      <c r="H77" s="71">
        <f t="shared" ref="H77" si="5">G77*F77</f>
        <v>91.567191999999991</v>
      </c>
      <c r="I77" s="91"/>
    </row>
    <row r="78" spans="1:9" ht="18" customHeight="1" x14ac:dyDescent="0.3">
      <c r="A78" s="105">
        <v>9</v>
      </c>
      <c r="B78" s="2" t="s">
        <v>172</v>
      </c>
      <c r="C78" s="2" t="s">
        <v>173</v>
      </c>
      <c r="D78" s="36"/>
      <c r="E78" s="36"/>
      <c r="F78" s="12"/>
      <c r="G78" s="71"/>
      <c r="H78" s="71"/>
      <c r="I78" s="91"/>
    </row>
    <row r="79" spans="1:9" ht="18" customHeight="1" x14ac:dyDescent="0.3">
      <c r="A79" s="105"/>
      <c r="B79" s="2" t="s">
        <v>174</v>
      </c>
      <c r="C79" s="2" t="s">
        <v>175</v>
      </c>
      <c r="D79" s="41" t="s">
        <v>176</v>
      </c>
      <c r="E79" s="41" t="s">
        <v>113</v>
      </c>
      <c r="F79" s="12">
        <v>3</v>
      </c>
      <c r="G79" s="71">
        <v>3.0379999999999998</v>
      </c>
      <c r="H79" s="71">
        <f t="shared" si="1"/>
        <v>9.113999999999999</v>
      </c>
      <c r="I79" s="91"/>
    </row>
    <row r="80" spans="1:9" ht="39" customHeight="1" x14ac:dyDescent="0.3">
      <c r="A80" s="36"/>
      <c r="B80" s="13" t="s">
        <v>178</v>
      </c>
      <c r="C80" s="8" t="s">
        <v>177</v>
      </c>
      <c r="D80" s="36"/>
      <c r="E80" s="1"/>
      <c r="F80" s="12"/>
      <c r="G80" s="71"/>
      <c r="H80" s="71"/>
      <c r="I80" s="91"/>
    </row>
    <row r="81" spans="1:9" ht="71.25" x14ac:dyDescent="0.3">
      <c r="A81" s="36">
        <v>1</v>
      </c>
      <c r="B81" s="2" t="s">
        <v>179</v>
      </c>
      <c r="C81" s="2" t="s">
        <v>180</v>
      </c>
      <c r="D81" s="36" t="s">
        <v>20</v>
      </c>
      <c r="E81" s="36" t="s">
        <v>19</v>
      </c>
      <c r="F81" s="80">
        <v>2</v>
      </c>
      <c r="G81" s="71">
        <v>1.744</v>
      </c>
      <c r="H81" s="71">
        <f t="shared" si="1"/>
        <v>3.488</v>
      </c>
      <c r="I81" s="91"/>
    </row>
    <row r="82" spans="1:9" ht="71.25" x14ac:dyDescent="0.3">
      <c r="A82" s="36">
        <v>2</v>
      </c>
      <c r="B82" s="2" t="s">
        <v>181</v>
      </c>
      <c r="C82" s="2" t="s">
        <v>182</v>
      </c>
      <c r="D82" s="81" t="s">
        <v>20</v>
      </c>
      <c r="E82" s="36" t="s">
        <v>19</v>
      </c>
      <c r="F82" s="80">
        <v>9</v>
      </c>
      <c r="G82" s="71">
        <v>0.80400000000000005</v>
      </c>
      <c r="H82" s="71">
        <f t="shared" si="1"/>
        <v>7.2360000000000007</v>
      </c>
      <c r="I82" s="91"/>
    </row>
    <row r="83" spans="1:9" ht="34.5" x14ac:dyDescent="0.3">
      <c r="A83" s="36">
        <v>3</v>
      </c>
      <c r="B83" s="2" t="s">
        <v>183</v>
      </c>
      <c r="C83" s="5" t="s">
        <v>184</v>
      </c>
      <c r="D83" s="82" t="s">
        <v>162</v>
      </c>
      <c r="E83" s="36" t="s">
        <v>19</v>
      </c>
      <c r="F83" s="83">
        <v>0.66</v>
      </c>
      <c r="G83" s="71">
        <v>11.179</v>
      </c>
      <c r="H83" s="71">
        <f t="shared" si="1"/>
        <v>7.3781400000000001</v>
      </c>
      <c r="I83" s="91"/>
    </row>
    <row r="84" spans="1:9" ht="51.75" x14ac:dyDescent="0.3">
      <c r="A84" s="36">
        <v>4</v>
      </c>
      <c r="B84" s="76" t="s">
        <v>185</v>
      </c>
      <c r="C84" s="76" t="s">
        <v>186</v>
      </c>
      <c r="D84" s="84" t="s">
        <v>9</v>
      </c>
      <c r="E84" s="84" t="s">
        <v>8</v>
      </c>
      <c r="F84" s="80">
        <v>13.1</v>
      </c>
      <c r="G84" s="71">
        <v>53.540999999999997</v>
      </c>
      <c r="H84" s="71">
        <f t="shared" ref="H84" si="6">G84*F84</f>
        <v>701.38709999999992</v>
      </c>
      <c r="I84" s="91"/>
    </row>
    <row r="85" spans="1:9" ht="18" customHeight="1" x14ac:dyDescent="0.3">
      <c r="A85" s="101">
        <v>5</v>
      </c>
      <c r="B85" s="78" t="s">
        <v>163</v>
      </c>
      <c r="C85" s="5" t="s">
        <v>187</v>
      </c>
      <c r="D85" s="79"/>
      <c r="E85" s="5"/>
      <c r="F85" s="85"/>
      <c r="G85" s="71"/>
      <c r="H85" s="71"/>
      <c r="I85" s="91"/>
    </row>
    <row r="86" spans="1:9" x14ac:dyDescent="0.3">
      <c r="A86" s="101"/>
      <c r="B86" s="78" t="s">
        <v>188</v>
      </c>
      <c r="C86" s="5" t="s">
        <v>204</v>
      </c>
      <c r="D86" s="84" t="s">
        <v>9</v>
      </c>
      <c r="E86" s="84" t="s">
        <v>8</v>
      </c>
      <c r="F86" s="80">
        <v>13.1</v>
      </c>
      <c r="G86" s="71">
        <v>2.1280000000000001</v>
      </c>
      <c r="H86" s="71">
        <f t="shared" si="1"/>
        <v>27.876799999999999</v>
      </c>
      <c r="I86" s="91"/>
    </row>
    <row r="87" spans="1:9" ht="18" customHeight="1" x14ac:dyDescent="0.3">
      <c r="A87" s="101">
        <v>6</v>
      </c>
      <c r="B87" s="2" t="s">
        <v>189</v>
      </c>
      <c r="C87" s="86" t="s">
        <v>190</v>
      </c>
      <c r="D87" s="87"/>
      <c r="E87" s="88"/>
      <c r="F87" s="85"/>
      <c r="G87" s="71"/>
      <c r="H87" s="71"/>
      <c r="I87" s="91"/>
    </row>
    <row r="88" spans="1:9" ht="18" customHeight="1" x14ac:dyDescent="0.3">
      <c r="A88" s="101"/>
      <c r="B88" s="2" t="s">
        <v>174</v>
      </c>
      <c r="C88" s="2" t="s">
        <v>175</v>
      </c>
      <c r="D88" s="89" t="s">
        <v>176</v>
      </c>
      <c r="E88" s="41" t="s">
        <v>113</v>
      </c>
      <c r="F88" s="80">
        <v>9</v>
      </c>
      <c r="G88" s="71">
        <v>1.014</v>
      </c>
      <c r="H88" s="71">
        <f t="shared" si="1"/>
        <v>9.1259999999999994</v>
      </c>
      <c r="I88" s="91"/>
    </row>
    <row r="89" spans="1:9" ht="18" customHeight="1" x14ac:dyDescent="0.3">
      <c r="A89" s="36"/>
      <c r="B89" s="13" t="s">
        <v>192</v>
      </c>
      <c r="C89" s="8" t="s">
        <v>191</v>
      </c>
      <c r="D89" s="36"/>
      <c r="E89" s="1"/>
      <c r="F89" s="12"/>
      <c r="G89" s="71"/>
      <c r="H89" s="71"/>
      <c r="I89" s="91"/>
    </row>
    <row r="90" spans="1:9" ht="71.25" x14ac:dyDescent="0.3">
      <c r="A90" s="73">
        <v>1</v>
      </c>
      <c r="B90" s="2" t="s">
        <v>146</v>
      </c>
      <c r="C90" s="2" t="s">
        <v>147</v>
      </c>
      <c r="D90" s="90" t="s">
        <v>193</v>
      </c>
      <c r="E90" s="1" t="s">
        <v>19</v>
      </c>
      <c r="F90" s="12">
        <v>2</v>
      </c>
      <c r="G90" s="71">
        <v>1.66</v>
      </c>
      <c r="H90" s="71">
        <f t="shared" si="1"/>
        <v>3.32</v>
      </c>
      <c r="I90" s="91"/>
    </row>
    <row r="91" spans="1:9" ht="54" x14ac:dyDescent="0.3">
      <c r="A91" s="1">
        <v>2</v>
      </c>
      <c r="B91" s="2" t="s">
        <v>148</v>
      </c>
      <c r="C91" s="2" t="s">
        <v>149</v>
      </c>
      <c r="D91" s="90" t="s">
        <v>193</v>
      </c>
      <c r="E91" s="1" t="s">
        <v>19</v>
      </c>
      <c r="F91" s="12">
        <v>2</v>
      </c>
      <c r="G91" s="71">
        <v>0.77300000000000002</v>
      </c>
      <c r="H91" s="71">
        <f t="shared" si="1"/>
        <v>1.546</v>
      </c>
      <c r="I91" s="91"/>
    </row>
    <row r="92" spans="1:9" ht="34.5" x14ac:dyDescent="0.3">
      <c r="A92" s="1">
        <v>3</v>
      </c>
      <c r="B92" s="2" t="s">
        <v>150</v>
      </c>
      <c r="C92" s="5" t="s">
        <v>151</v>
      </c>
      <c r="D92" s="90" t="s">
        <v>193</v>
      </c>
      <c r="E92" s="1" t="s">
        <v>19</v>
      </c>
      <c r="F92" s="12">
        <v>0.26</v>
      </c>
      <c r="G92" s="71">
        <v>11.18</v>
      </c>
      <c r="H92" s="71">
        <f t="shared" si="1"/>
        <v>2.9068000000000001</v>
      </c>
      <c r="I92" s="91"/>
    </row>
    <row r="93" spans="1:9" ht="34.5" x14ac:dyDescent="0.3">
      <c r="A93" s="77">
        <v>4</v>
      </c>
      <c r="B93" s="5" t="s">
        <v>160</v>
      </c>
      <c r="C93" s="5" t="s">
        <v>161</v>
      </c>
      <c r="D93" s="36" t="s">
        <v>162</v>
      </c>
      <c r="E93" s="36" t="s">
        <v>19</v>
      </c>
      <c r="F93" s="12">
        <v>0.71399999999999997</v>
      </c>
      <c r="G93" s="71">
        <v>89.415000000000006</v>
      </c>
      <c r="H93" s="71">
        <f t="shared" si="1"/>
        <v>63.842310000000005</v>
      </c>
      <c r="I93" s="91"/>
    </row>
    <row r="94" spans="1:9" ht="34.5" x14ac:dyDescent="0.3">
      <c r="A94" s="36">
        <v>5</v>
      </c>
      <c r="B94" s="95" t="s">
        <v>194</v>
      </c>
      <c r="C94" s="5" t="s">
        <v>195</v>
      </c>
      <c r="D94" s="36" t="s">
        <v>9</v>
      </c>
      <c r="E94" s="36" t="s">
        <v>8</v>
      </c>
      <c r="F94" s="12">
        <v>3.2</v>
      </c>
      <c r="G94" s="71">
        <v>55.387999999999998</v>
      </c>
      <c r="H94" s="71">
        <f t="shared" ref="H94:H100" si="7">G94*F94</f>
        <v>177.24160000000001</v>
      </c>
      <c r="I94" s="91"/>
    </row>
    <row r="95" spans="1:9" ht="18" customHeight="1" x14ac:dyDescent="0.3">
      <c r="A95" s="101">
        <v>6</v>
      </c>
      <c r="B95" s="78" t="s">
        <v>163</v>
      </c>
      <c r="C95" s="5" t="s">
        <v>164</v>
      </c>
      <c r="D95" s="79"/>
      <c r="E95" s="5"/>
      <c r="F95" s="12"/>
      <c r="G95" s="71"/>
      <c r="H95" s="71"/>
      <c r="I95" s="91"/>
    </row>
    <row r="96" spans="1:9" ht="36.6" customHeight="1" x14ac:dyDescent="0.3">
      <c r="A96" s="101"/>
      <c r="B96" s="78" t="s">
        <v>196</v>
      </c>
      <c r="C96" s="5" t="s">
        <v>197</v>
      </c>
      <c r="D96" s="36" t="s">
        <v>9</v>
      </c>
      <c r="E96" s="36" t="s">
        <v>8</v>
      </c>
      <c r="F96" s="12">
        <v>3</v>
      </c>
      <c r="G96" s="71">
        <v>2.1280000000000001</v>
      </c>
      <c r="H96" s="71">
        <f t="shared" si="7"/>
        <v>6.3840000000000003</v>
      </c>
      <c r="I96" s="91"/>
    </row>
    <row r="97" spans="1:9" ht="18" customHeight="1" x14ac:dyDescent="0.3">
      <c r="A97" s="101"/>
      <c r="B97" s="78" t="s">
        <v>165</v>
      </c>
      <c r="C97" s="5" t="s">
        <v>166</v>
      </c>
      <c r="D97" s="84" t="s">
        <v>198</v>
      </c>
      <c r="E97" s="36" t="s">
        <v>21</v>
      </c>
      <c r="F97" s="12">
        <v>3.92</v>
      </c>
      <c r="G97" s="71">
        <v>1.3660000000000001</v>
      </c>
      <c r="H97" s="71">
        <f t="shared" si="7"/>
        <v>5.3547200000000004</v>
      </c>
      <c r="I97" s="91"/>
    </row>
    <row r="98" spans="1:9" x14ac:dyDescent="0.3">
      <c r="A98" s="73">
        <v>7</v>
      </c>
      <c r="B98" s="5" t="s">
        <v>199</v>
      </c>
      <c r="C98" s="5" t="s">
        <v>200</v>
      </c>
      <c r="D98" s="36" t="s">
        <v>156</v>
      </c>
      <c r="E98" s="36" t="s">
        <v>157</v>
      </c>
      <c r="F98" s="12">
        <v>40.988</v>
      </c>
      <c r="G98" s="71">
        <v>1.117</v>
      </c>
      <c r="H98" s="71">
        <f t="shared" ref="H98" si="8">G98*F98</f>
        <v>45.783595999999996</v>
      </c>
      <c r="I98" s="91"/>
    </row>
    <row r="99" spans="1:9" ht="18" customHeight="1" x14ac:dyDescent="0.3">
      <c r="A99" s="105">
        <v>8</v>
      </c>
      <c r="B99" s="2" t="s">
        <v>172</v>
      </c>
      <c r="C99" s="2" t="s">
        <v>173</v>
      </c>
      <c r="D99" s="36"/>
      <c r="E99" s="36"/>
      <c r="F99" s="12"/>
      <c r="G99" s="71"/>
      <c r="H99" s="71"/>
      <c r="I99" s="91"/>
    </row>
    <row r="100" spans="1:9" ht="18" customHeight="1" x14ac:dyDescent="0.3">
      <c r="A100" s="105"/>
      <c r="B100" s="2" t="s">
        <v>174</v>
      </c>
      <c r="C100" s="2" t="s">
        <v>175</v>
      </c>
      <c r="D100" s="41" t="s">
        <v>176</v>
      </c>
      <c r="E100" s="41" t="s">
        <v>113</v>
      </c>
      <c r="F100" s="12">
        <v>2</v>
      </c>
      <c r="G100" s="71">
        <v>1.0129999999999999</v>
      </c>
      <c r="H100" s="71">
        <f t="shared" si="7"/>
        <v>2.0259999999999998</v>
      </c>
      <c r="I100" s="91"/>
    </row>
    <row r="101" spans="1:9" ht="44.45" customHeight="1" x14ac:dyDescent="0.3">
      <c r="A101" s="97" t="s">
        <v>143</v>
      </c>
      <c r="B101" s="98"/>
      <c r="C101" s="98"/>
      <c r="D101" s="98"/>
      <c r="E101" s="98"/>
      <c r="F101" s="98"/>
      <c r="G101" s="98"/>
      <c r="H101" s="72">
        <f>SUM(H7:H100)</f>
        <v>84489.972799999989</v>
      </c>
    </row>
    <row r="102" spans="1:9" ht="14.25" customHeight="1" x14ac:dyDescent="0.3">
      <c r="A102" s="30"/>
      <c r="B102" s="25"/>
      <c r="C102" s="26"/>
      <c r="D102" s="27"/>
      <c r="E102" s="27"/>
      <c r="F102" s="28"/>
      <c r="G102" s="29"/>
      <c r="H102" s="30"/>
    </row>
    <row r="103" spans="1:9" ht="24" customHeight="1" x14ac:dyDescent="0.3">
      <c r="C103" s="27" t="s">
        <v>28</v>
      </c>
      <c r="D103" s="25"/>
      <c r="E103" s="25"/>
      <c r="F103" s="28"/>
      <c r="G103" s="29"/>
    </row>
    <row r="104" spans="1:9" x14ac:dyDescent="0.3">
      <c r="C104" s="27"/>
      <c r="D104" s="29"/>
      <c r="E104" s="29"/>
      <c r="F104" s="28"/>
      <c r="G104" s="29"/>
    </row>
    <row r="105" spans="1:9" ht="20.100000000000001" customHeight="1" x14ac:dyDescent="0.3">
      <c r="A105" s="30"/>
      <c r="F105" s="28"/>
      <c r="G105" s="29"/>
    </row>
    <row r="106" spans="1:9" ht="27" customHeight="1" x14ac:dyDescent="0.3"/>
    <row r="107" spans="1:9" ht="20.100000000000001" customHeight="1" x14ac:dyDescent="0.3">
      <c r="G107" s="96"/>
      <c r="H107" s="96"/>
    </row>
    <row r="108" spans="1:9" ht="20.100000000000001" customHeight="1" x14ac:dyDescent="0.3"/>
    <row r="109" spans="1:9" ht="20.100000000000001" customHeight="1" x14ac:dyDescent="0.3"/>
    <row r="110" spans="1:9" ht="20.100000000000001" customHeight="1" x14ac:dyDescent="0.3"/>
    <row r="111" spans="1:9" ht="20.100000000000001" customHeight="1" x14ac:dyDescent="0.3"/>
    <row r="112" spans="1:9" ht="20.100000000000001" customHeight="1" x14ac:dyDescent="0.3"/>
    <row r="113" spans="1:6" ht="20.100000000000001" customHeight="1" x14ac:dyDescent="0.3"/>
    <row r="114" spans="1:6" ht="20.100000000000001" customHeight="1" x14ac:dyDescent="0.3"/>
    <row r="115" spans="1:6" ht="20.100000000000001" customHeight="1" x14ac:dyDescent="0.3">
      <c r="D115" s="6"/>
      <c r="E115" s="6"/>
    </row>
    <row r="116" spans="1:6" ht="20.100000000000001" customHeight="1" x14ac:dyDescent="0.3">
      <c r="D116" s="6"/>
      <c r="E116" s="6"/>
    </row>
    <row r="117" spans="1:6" ht="20.100000000000001" customHeight="1" x14ac:dyDescent="0.3">
      <c r="D117" s="6"/>
      <c r="E117" s="6"/>
      <c r="F117" s="15"/>
    </row>
    <row r="118" spans="1:6" ht="20.100000000000001" customHeight="1" x14ac:dyDescent="0.3">
      <c r="D118" s="6"/>
      <c r="E118" s="6"/>
      <c r="F118" s="15"/>
    </row>
    <row r="119" spans="1:6" ht="20.100000000000001" customHeight="1" x14ac:dyDescent="0.3">
      <c r="A119" s="6"/>
      <c r="D119" s="6"/>
      <c r="E119" s="6"/>
      <c r="F119" s="15"/>
    </row>
    <row r="120" spans="1:6" ht="20.100000000000001" customHeight="1" x14ac:dyDescent="0.3">
      <c r="A120" s="6"/>
      <c r="D120" s="6"/>
      <c r="E120" s="6"/>
      <c r="F120" s="15"/>
    </row>
    <row r="121" spans="1:6" ht="20.100000000000001" customHeight="1" x14ac:dyDescent="0.3">
      <c r="A121" s="6"/>
      <c r="D121" s="6"/>
      <c r="E121" s="6"/>
      <c r="F121" s="15"/>
    </row>
    <row r="122" spans="1:6" ht="20.100000000000001" customHeight="1" x14ac:dyDescent="0.3">
      <c r="A122" s="6"/>
      <c r="D122" s="6"/>
      <c r="E122" s="6"/>
      <c r="F122" s="15"/>
    </row>
    <row r="123" spans="1:6" ht="20.100000000000001" customHeight="1" x14ac:dyDescent="0.3">
      <c r="A123" s="6"/>
      <c r="D123" s="6"/>
      <c r="E123" s="6"/>
      <c r="F123" s="15"/>
    </row>
    <row r="124" spans="1:6" ht="20.100000000000001" customHeight="1" x14ac:dyDescent="0.3">
      <c r="A124" s="6"/>
      <c r="D124" s="6"/>
      <c r="E124" s="6"/>
      <c r="F124" s="15"/>
    </row>
    <row r="125" spans="1:6" ht="20.100000000000001" customHeight="1" x14ac:dyDescent="0.3">
      <c r="A125" s="6"/>
      <c r="D125" s="6"/>
      <c r="E125" s="6"/>
      <c r="F125" s="15"/>
    </row>
    <row r="126" spans="1:6" ht="20.100000000000001" customHeight="1" x14ac:dyDescent="0.3">
      <c r="A126" s="6"/>
      <c r="D126" s="6"/>
      <c r="E126" s="6"/>
      <c r="F126" s="15"/>
    </row>
    <row r="127" spans="1:6" ht="20.100000000000001" customHeight="1" x14ac:dyDescent="0.3">
      <c r="A127" s="6"/>
      <c r="D127" s="6"/>
      <c r="E127" s="6"/>
      <c r="F127" s="15"/>
    </row>
    <row r="128" spans="1:6" ht="20.100000000000001" customHeight="1" x14ac:dyDescent="0.3">
      <c r="A128" s="6"/>
      <c r="D128" s="6"/>
      <c r="E128" s="6"/>
      <c r="F128" s="15"/>
    </row>
    <row r="129" spans="1:6" ht="20.100000000000001" customHeight="1" x14ac:dyDescent="0.3">
      <c r="A129" s="6"/>
      <c r="D129" s="6"/>
      <c r="E129" s="6"/>
      <c r="F129" s="15"/>
    </row>
    <row r="130" spans="1:6" ht="20.100000000000001" customHeight="1" x14ac:dyDescent="0.3">
      <c r="A130" s="6"/>
      <c r="D130" s="6"/>
      <c r="E130" s="6"/>
      <c r="F130" s="15"/>
    </row>
    <row r="131" spans="1:6" ht="20.100000000000001" customHeight="1" x14ac:dyDescent="0.3">
      <c r="A131" s="6"/>
      <c r="D131" s="6"/>
      <c r="E131" s="6"/>
      <c r="F131" s="15"/>
    </row>
    <row r="132" spans="1:6" ht="20.100000000000001" customHeight="1" x14ac:dyDescent="0.3">
      <c r="A132" s="6"/>
      <c r="D132" s="6"/>
      <c r="E132" s="6"/>
      <c r="F132" s="15"/>
    </row>
    <row r="133" spans="1:6" ht="20.100000000000001" customHeight="1" x14ac:dyDescent="0.3">
      <c r="A133" s="6"/>
      <c r="D133" s="6"/>
      <c r="E133" s="6"/>
      <c r="F133" s="15"/>
    </row>
    <row r="134" spans="1:6" ht="20.100000000000001" customHeight="1" x14ac:dyDescent="0.3">
      <c r="A134" s="6"/>
      <c r="D134" s="6"/>
      <c r="E134" s="6"/>
      <c r="F134" s="15"/>
    </row>
    <row r="135" spans="1:6" ht="20.100000000000001" customHeight="1" x14ac:dyDescent="0.3">
      <c r="A135" s="6"/>
      <c r="D135" s="6"/>
      <c r="E135" s="6"/>
      <c r="F135" s="15"/>
    </row>
    <row r="136" spans="1:6" ht="20.100000000000001" customHeight="1" x14ac:dyDescent="0.3">
      <c r="A136" s="6"/>
      <c r="D136" s="6"/>
      <c r="E136" s="6"/>
      <c r="F136" s="15"/>
    </row>
    <row r="137" spans="1:6" ht="20.100000000000001" customHeight="1" x14ac:dyDescent="0.3">
      <c r="A137" s="6"/>
      <c r="D137" s="6"/>
      <c r="E137" s="6"/>
      <c r="F137" s="15"/>
    </row>
    <row r="138" spans="1:6" ht="20.100000000000001" customHeight="1" x14ac:dyDescent="0.3">
      <c r="A138" s="6"/>
      <c r="D138" s="6"/>
      <c r="E138" s="6"/>
      <c r="F138" s="15"/>
    </row>
    <row r="139" spans="1:6" ht="20.100000000000001" customHeight="1" x14ac:dyDescent="0.3">
      <c r="A139" s="6"/>
      <c r="D139" s="6"/>
      <c r="E139" s="6"/>
      <c r="F139" s="15"/>
    </row>
    <row r="140" spans="1:6" ht="20.100000000000001" customHeight="1" x14ac:dyDescent="0.3">
      <c r="A140" s="6"/>
      <c r="D140" s="6"/>
      <c r="E140" s="6"/>
      <c r="F140" s="15"/>
    </row>
    <row r="141" spans="1:6" ht="20.100000000000001" customHeight="1" x14ac:dyDescent="0.3">
      <c r="A141" s="6"/>
      <c r="D141" s="6"/>
      <c r="E141" s="6"/>
      <c r="F141" s="15"/>
    </row>
    <row r="142" spans="1:6" ht="20.100000000000001" customHeight="1" x14ac:dyDescent="0.3">
      <c r="A142" s="6"/>
      <c r="D142" s="6"/>
      <c r="E142" s="6"/>
      <c r="F142" s="15"/>
    </row>
    <row r="143" spans="1:6" ht="20.100000000000001" customHeight="1" x14ac:dyDescent="0.3">
      <c r="A143" s="6"/>
      <c r="D143" s="6"/>
      <c r="E143" s="6"/>
      <c r="F143" s="15"/>
    </row>
    <row r="144" spans="1:6" ht="20.100000000000001" customHeight="1" x14ac:dyDescent="0.3">
      <c r="A144" s="6"/>
      <c r="D144" s="6"/>
      <c r="E144" s="6"/>
      <c r="F144" s="15"/>
    </row>
    <row r="145" spans="1:6" ht="20.100000000000001" customHeight="1" x14ac:dyDescent="0.3">
      <c r="A145" s="6"/>
      <c r="D145" s="6"/>
      <c r="E145" s="6"/>
      <c r="F145" s="15"/>
    </row>
    <row r="146" spans="1:6" ht="20.100000000000001" customHeight="1" x14ac:dyDescent="0.3">
      <c r="A146" s="6"/>
      <c r="D146" s="6"/>
      <c r="E146" s="6"/>
      <c r="F146" s="15"/>
    </row>
    <row r="147" spans="1:6" ht="20.100000000000001" customHeight="1" x14ac:dyDescent="0.3">
      <c r="A147" s="6"/>
      <c r="D147" s="6"/>
      <c r="E147" s="6"/>
      <c r="F147" s="15"/>
    </row>
    <row r="148" spans="1:6" ht="20.100000000000001" customHeight="1" x14ac:dyDescent="0.3">
      <c r="A148" s="6"/>
      <c r="D148" s="6"/>
      <c r="E148" s="6"/>
      <c r="F148" s="15"/>
    </row>
    <row r="149" spans="1:6" ht="20.100000000000001" customHeight="1" x14ac:dyDescent="0.3">
      <c r="A149" s="6"/>
      <c r="D149" s="6"/>
      <c r="E149" s="6"/>
      <c r="F149" s="15"/>
    </row>
    <row r="150" spans="1:6" ht="20.100000000000001" customHeight="1" x14ac:dyDescent="0.3">
      <c r="A150" s="6"/>
      <c r="D150" s="6"/>
      <c r="E150" s="6"/>
      <c r="F150" s="15"/>
    </row>
    <row r="151" spans="1:6" ht="20.100000000000001" customHeight="1" x14ac:dyDescent="0.3">
      <c r="A151" s="6"/>
      <c r="D151" s="6"/>
      <c r="E151" s="6"/>
      <c r="F151" s="15"/>
    </row>
    <row r="152" spans="1:6" ht="20.100000000000001" customHeight="1" x14ac:dyDescent="0.3">
      <c r="A152" s="6"/>
      <c r="D152" s="6"/>
      <c r="E152" s="6"/>
      <c r="F152" s="15"/>
    </row>
    <row r="153" spans="1:6" ht="20.100000000000001" customHeight="1" x14ac:dyDescent="0.3">
      <c r="A153" s="6"/>
      <c r="D153" s="6"/>
      <c r="E153" s="6"/>
      <c r="F153" s="15"/>
    </row>
    <row r="154" spans="1:6" ht="20.100000000000001" customHeight="1" x14ac:dyDescent="0.3">
      <c r="A154" s="6"/>
      <c r="D154" s="6"/>
      <c r="E154" s="6"/>
      <c r="F154" s="15"/>
    </row>
    <row r="155" spans="1:6" ht="20.100000000000001" customHeight="1" x14ac:dyDescent="0.3">
      <c r="A155" s="6"/>
      <c r="D155" s="6"/>
      <c r="E155" s="6"/>
      <c r="F155" s="15"/>
    </row>
    <row r="156" spans="1:6" ht="20.100000000000001" customHeight="1" x14ac:dyDescent="0.3">
      <c r="A156" s="6"/>
      <c r="D156" s="6"/>
      <c r="E156" s="6"/>
      <c r="F156" s="15"/>
    </row>
    <row r="157" spans="1:6" ht="20.100000000000001" customHeight="1" x14ac:dyDescent="0.3">
      <c r="A157" s="6"/>
      <c r="D157" s="6"/>
      <c r="E157" s="6"/>
      <c r="F157" s="15"/>
    </row>
    <row r="158" spans="1:6" ht="20.100000000000001" customHeight="1" x14ac:dyDescent="0.3">
      <c r="A158" s="6"/>
      <c r="D158" s="6"/>
      <c r="E158" s="6"/>
      <c r="F158" s="15"/>
    </row>
    <row r="159" spans="1:6" ht="20.100000000000001" customHeight="1" x14ac:dyDescent="0.3">
      <c r="A159" s="6"/>
      <c r="D159" s="6"/>
      <c r="E159" s="6"/>
      <c r="F159" s="15"/>
    </row>
    <row r="160" spans="1:6" ht="20.100000000000001" customHeight="1" x14ac:dyDescent="0.3">
      <c r="A160" s="6"/>
      <c r="D160" s="6"/>
      <c r="E160" s="6"/>
      <c r="F160" s="15"/>
    </row>
    <row r="161" spans="1:6" ht="20.100000000000001" customHeight="1" x14ac:dyDescent="0.3">
      <c r="A161" s="6"/>
      <c r="D161" s="6"/>
      <c r="E161" s="6"/>
      <c r="F161" s="15"/>
    </row>
    <row r="162" spans="1:6" ht="20.100000000000001" customHeight="1" x14ac:dyDescent="0.3">
      <c r="A162" s="6"/>
      <c r="D162" s="6"/>
      <c r="E162" s="6"/>
      <c r="F162" s="15"/>
    </row>
    <row r="163" spans="1:6" ht="20.100000000000001" customHeight="1" x14ac:dyDescent="0.3">
      <c r="A163" s="6"/>
      <c r="D163" s="6"/>
      <c r="E163" s="6"/>
      <c r="F163" s="15"/>
    </row>
    <row r="164" spans="1:6" ht="20.100000000000001" customHeight="1" x14ac:dyDescent="0.3">
      <c r="A164" s="6"/>
      <c r="D164" s="6"/>
      <c r="E164" s="6"/>
      <c r="F164" s="15"/>
    </row>
    <row r="165" spans="1:6" ht="20.100000000000001" customHeight="1" x14ac:dyDescent="0.3">
      <c r="A165" s="6"/>
      <c r="D165" s="6"/>
      <c r="E165" s="6"/>
      <c r="F165" s="15"/>
    </row>
    <row r="166" spans="1:6" ht="20.100000000000001" customHeight="1" x14ac:dyDescent="0.3">
      <c r="A166" s="6"/>
      <c r="D166" s="6"/>
      <c r="E166" s="6"/>
      <c r="F166" s="15"/>
    </row>
    <row r="167" spans="1:6" ht="20.100000000000001" customHeight="1" x14ac:dyDescent="0.3">
      <c r="A167" s="6"/>
      <c r="D167" s="6"/>
      <c r="E167" s="6"/>
      <c r="F167" s="15"/>
    </row>
    <row r="168" spans="1:6" ht="20.100000000000001" customHeight="1" x14ac:dyDescent="0.3">
      <c r="A168" s="6"/>
      <c r="D168" s="6"/>
      <c r="E168" s="6"/>
      <c r="F168" s="15"/>
    </row>
    <row r="169" spans="1:6" ht="20.100000000000001" customHeight="1" x14ac:dyDescent="0.3">
      <c r="A169" s="6"/>
      <c r="D169" s="6"/>
      <c r="E169" s="6"/>
      <c r="F169" s="15"/>
    </row>
    <row r="170" spans="1:6" ht="20.100000000000001" customHeight="1" x14ac:dyDescent="0.3">
      <c r="A170" s="6"/>
      <c r="D170" s="6"/>
      <c r="E170" s="6"/>
      <c r="F170" s="15"/>
    </row>
    <row r="171" spans="1:6" ht="20.100000000000001" customHeight="1" x14ac:dyDescent="0.3">
      <c r="A171" s="6"/>
      <c r="D171" s="6"/>
      <c r="E171" s="6"/>
      <c r="F171" s="15"/>
    </row>
    <row r="172" spans="1:6" ht="20.100000000000001" customHeight="1" x14ac:dyDescent="0.3">
      <c r="A172" s="6"/>
      <c r="D172" s="6"/>
      <c r="E172" s="6"/>
      <c r="F172" s="15"/>
    </row>
    <row r="173" spans="1:6" ht="20.100000000000001" customHeight="1" x14ac:dyDescent="0.3">
      <c r="A173" s="6"/>
      <c r="D173" s="6"/>
      <c r="E173" s="6"/>
      <c r="F173" s="15"/>
    </row>
    <row r="174" spans="1:6" ht="20.100000000000001" customHeight="1" x14ac:dyDescent="0.3">
      <c r="A174" s="6"/>
      <c r="D174" s="6"/>
      <c r="E174" s="6"/>
      <c r="F174" s="15"/>
    </row>
    <row r="175" spans="1:6" ht="20.100000000000001" customHeight="1" x14ac:dyDescent="0.3">
      <c r="A175" s="6"/>
      <c r="D175" s="6"/>
      <c r="E175" s="6"/>
      <c r="F175" s="15"/>
    </row>
    <row r="176" spans="1:6" ht="20.100000000000001" customHeight="1" x14ac:dyDescent="0.3">
      <c r="A176" s="6"/>
      <c r="D176" s="6"/>
      <c r="E176" s="6"/>
      <c r="F176" s="15"/>
    </row>
    <row r="177" spans="1:6" ht="20.100000000000001" customHeight="1" x14ac:dyDescent="0.3">
      <c r="A177" s="6"/>
      <c r="D177" s="6"/>
      <c r="E177" s="6"/>
      <c r="F177" s="15"/>
    </row>
    <row r="178" spans="1:6" ht="20.100000000000001" customHeight="1" x14ac:dyDescent="0.3">
      <c r="A178" s="6"/>
      <c r="D178" s="6"/>
      <c r="E178" s="6"/>
      <c r="F178" s="15"/>
    </row>
    <row r="179" spans="1:6" ht="20.100000000000001" customHeight="1" x14ac:dyDescent="0.3">
      <c r="A179" s="6"/>
      <c r="D179" s="6"/>
      <c r="E179" s="6"/>
      <c r="F179" s="15"/>
    </row>
    <row r="180" spans="1:6" ht="20.100000000000001" customHeight="1" x14ac:dyDescent="0.3">
      <c r="A180" s="6"/>
      <c r="D180" s="6"/>
      <c r="E180" s="6"/>
      <c r="F180" s="15"/>
    </row>
    <row r="181" spans="1:6" ht="20.100000000000001" customHeight="1" x14ac:dyDescent="0.3">
      <c r="A181" s="6"/>
      <c r="D181" s="6"/>
      <c r="E181" s="6"/>
      <c r="F181" s="15"/>
    </row>
    <row r="182" spans="1:6" ht="20.100000000000001" customHeight="1" x14ac:dyDescent="0.3">
      <c r="A182" s="6"/>
      <c r="D182" s="6"/>
      <c r="E182" s="6"/>
      <c r="F182" s="15"/>
    </row>
    <row r="183" spans="1:6" ht="20.100000000000001" customHeight="1" x14ac:dyDescent="0.3">
      <c r="A183" s="6"/>
      <c r="D183" s="6"/>
      <c r="E183" s="6"/>
      <c r="F183" s="15"/>
    </row>
    <row r="184" spans="1:6" ht="20.100000000000001" customHeight="1" x14ac:dyDescent="0.3">
      <c r="A184" s="6"/>
      <c r="D184" s="6"/>
      <c r="E184" s="6"/>
      <c r="F184" s="15"/>
    </row>
    <row r="185" spans="1:6" ht="20.100000000000001" customHeight="1" x14ac:dyDescent="0.3">
      <c r="A185" s="6"/>
      <c r="D185" s="6"/>
      <c r="E185" s="6"/>
      <c r="F185" s="15"/>
    </row>
    <row r="186" spans="1:6" ht="20.100000000000001" customHeight="1" x14ac:dyDescent="0.3">
      <c r="A186" s="6"/>
      <c r="D186" s="6"/>
      <c r="E186" s="6"/>
      <c r="F186" s="15"/>
    </row>
    <row r="187" spans="1:6" ht="20.100000000000001" customHeight="1" x14ac:dyDescent="0.3">
      <c r="A187" s="6"/>
      <c r="D187" s="6"/>
      <c r="E187" s="6"/>
      <c r="F187" s="15"/>
    </row>
    <row r="188" spans="1:6" ht="20.100000000000001" customHeight="1" x14ac:dyDescent="0.3">
      <c r="A188" s="6"/>
      <c r="D188" s="6"/>
      <c r="E188" s="6"/>
      <c r="F188" s="15"/>
    </row>
    <row r="189" spans="1:6" ht="20.100000000000001" customHeight="1" x14ac:dyDescent="0.3">
      <c r="A189" s="6"/>
      <c r="D189" s="6"/>
      <c r="E189" s="6"/>
      <c r="F189" s="15"/>
    </row>
    <row r="190" spans="1:6" ht="20.100000000000001" customHeight="1" x14ac:dyDescent="0.3">
      <c r="A190" s="6"/>
      <c r="D190" s="6"/>
      <c r="E190" s="6"/>
      <c r="F190" s="15"/>
    </row>
    <row r="191" spans="1:6" ht="20.100000000000001" customHeight="1" x14ac:dyDescent="0.3">
      <c r="A191" s="6"/>
      <c r="D191" s="6"/>
      <c r="E191" s="6"/>
      <c r="F191" s="15"/>
    </row>
    <row r="192" spans="1:6" ht="20.100000000000001" customHeight="1" x14ac:dyDescent="0.3">
      <c r="A192" s="6"/>
      <c r="D192" s="6"/>
      <c r="E192" s="6"/>
      <c r="F192" s="15"/>
    </row>
    <row r="193" spans="1:6" ht="20.100000000000001" customHeight="1" x14ac:dyDescent="0.3">
      <c r="A193" s="6"/>
      <c r="D193" s="6"/>
      <c r="E193" s="6"/>
      <c r="F193" s="15"/>
    </row>
    <row r="194" spans="1:6" ht="20.100000000000001" customHeight="1" x14ac:dyDescent="0.3">
      <c r="A194" s="6"/>
      <c r="D194" s="6"/>
      <c r="E194" s="6"/>
      <c r="F194" s="15"/>
    </row>
    <row r="195" spans="1:6" ht="20.100000000000001" customHeight="1" x14ac:dyDescent="0.3">
      <c r="A195" s="6"/>
      <c r="D195" s="6"/>
      <c r="E195" s="6"/>
      <c r="F195" s="15"/>
    </row>
    <row r="196" spans="1:6" ht="20.100000000000001" customHeight="1" x14ac:dyDescent="0.3">
      <c r="A196" s="6"/>
      <c r="D196" s="6"/>
      <c r="E196" s="6"/>
      <c r="F196" s="15"/>
    </row>
    <row r="197" spans="1:6" ht="20.100000000000001" customHeight="1" x14ac:dyDescent="0.3">
      <c r="A197" s="6"/>
      <c r="D197" s="6"/>
      <c r="E197" s="6"/>
      <c r="F197" s="15"/>
    </row>
    <row r="198" spans="1:6" ht="20.100000000000001" customHeight="1" x14ac:dyDescent="0.3">
      <c r="A198" s="6"/>
      <c r="D198" s="6"/>
      <c r="E198" s="6"/>
      <c r="F198" s="15"/>
    </row>
    <row r="199" spans="1:6" ht="20.100000000000001" customHeight="1" x14ac:dyDescent="0.3">
      <c r="A199" s="6"/>
      <c r="D199" s="6"/>
      <c r="E199" s="6"/>
      <c r="F199" s="15"/>
    </row>
    <row r="200" spans="1:6" ht="20.100000000000001" customHeight="1" x14ac:dyDescent="0.3">
      <c r="A200" s="6"/>
      <c r="D200" s="6"/>
      <c r="E200" s="6"/>
      <c r="F200" s="15"/>
    </row>
    <row r="201" spans="1:6" ht="20.100000000000001" customHeight="1" x14ac:dyDescent="0.3">
      <c r="A201" s="6"/>
      <c r="D201" s="6"/>
      <c r="E201" s="6"/>
      <c r="F201" s="15"/>
    </row>
    <row r="202" spans="1:6" ht="20.100000000000001" customHeight="1" x14ac:dyDescent="0.3">
      <c r="A202" s="6"/>
      <c r="D202" s="6"/>
      <c r="E202" s="6"/>
      <c r="F202" s="15"/>
    </row>
    <row r="203" spans="1:6" ht="20.100000000000001" customHeight="1" x14ac:dyDescent="0.3">
      <c r="A203" s="6"/>
      <c r="D203" s="6"/>
      <c r="E203" s="6"/>
      <c r="F203" s="15"/>
    </row>
    <row r="204" spans="1:6" ht="20.100000000000001" customHeight="1" x14ac:dyDescent="0.3">
      <c r="A204" s="6"/>
      <c r="D204" s="6"/>
      <c r="E204" s="6"/>
      <c r="F204" s="15"/>
    </row>
    <row r="205" spans="1:6" ht="20.100000000000001" customHeight="1" x14ac:dyDescent="0.3">
      <c r="A205" s="6"/>
      <c r="D205" s="6"/>
      <c r="E205" s="6"/>
      <c r="F205" s="15"/>
    </row>
    <row r="206" spans="1:6" ht="20.100000000000001" customHeight="1" x14ac:dyDescent="0.3">
      <c r="A206" s="6"/>
      <c r="D206" s="6"/>
      <c r="E206" s="6"/>
      <c r="F206" s="15"/>
    </row>
    <row r="207" spans="1:6" ht="20.100000000000001" customHeight="1" x14ac:dyDescent="0.3">
      <c r="A207" s="6"/>
      <c r="D207" s="6"/>
      <c r="E207" s="6"/>
      <c r="F207" s="15"/>
    </row>
    <row r="208" spans="1:6" ht="20.100000000000001" customHeight="1" x14ac:dyDescent="0.3">
      <c r="A208" s="6"/>
      <c r="D208" s="6"/>
      <c r="E208" s="6"/>
      <c r="F208" s="15"/>
    </row>
    <row r="209" spans="1:6" ht="20.100000000000001" customHeight="1" x14ac:dyDescent="0.3">
      <c r="A209" s="6"/>
      <c r="D209" s="6"/>
      <c r="E209" s="6"/>
      <c r="F209" s="15"/>
    </row>
    <row r="210" spans="1:6" ht="20.100000000000001" customHeight="1" x14ac:dyDescent="0.3">
      <c r="A210" s="6"/>
      <c r="D210" s="6"/>
      <c r="E210" s="6"/>
      <c r="F210" s="15"/>
    </row>
    <row r="211" spans="1:6" ht="20.100000000000001" customHeight="1" x14ac:dyDescent="0.3">
      <c r="A211" s="6"/>
      <c r="D211" s="6"/>
      <c r="E211" s="6"/>
      <c r="F211" s="15"/>
    </row>
    <row r="212" spans="1:6" ht="20.100000000000001" customHeight="1" x14ac:dyDescent="0.3">
      <c r="A212" s="6"/>
      <c r="D212" s="6"/>
      <c r="E212" s="6"/>
      <c r="F212" s="15"/>
    </row>
    <row r="213" spans="1:6" ht="20.100000000000001" customHeight="1" x14ac:dyDescent="0.3">
      <c r="A213" s="6"/>
      <c r="D213" s="6"/>
      <c r="E213" s="6"/>
      <c r="F213" s="15"/>
    </row>
    <row r="214" spans="1:6" ht="20.100000000000001" customHeight="1" x14ac:dyDescent="0.3">
      <c r="A214" s="6"/>
      <c r="D214" s="6"/>
      <c r="E214" s="6"/>
      <c r="F214" s="15"/>
    </row>
    <row r="215" spans="1:6" ht="20.100000000000001" customHeight="1" x14ac:dyDescent="0.3">
      <c r="A215" s="6"/>
      <c r="D215" s="6"/>
      <c r="E215" s="6"/>
      <c r="F215" s="15"/>
    </row>
    <row r="216" spans="1:6" ht="20.100000000000001" customHeight="1" x14ac:dyDescent="0.3">
      <c r="A216" s="6"/>
      <c r="D216" s="6"/>
      <c r="E216" s="6"/>
      <c r="F216" s="15"/>
    </row>
    <row r="217" spans="1:6" ht="20.100000000000001" customHeight="1" x14ac:dyDescent="0.3">
      <c r="A217" s="6"/>
      <c r="D217" s="6"/>
      <c r="E217" s="6"/>
      <c r="F217" s="15"/>
    </row>
    <row r="218" spans="1:6" ht="20.100000000000001" customHeight="1" x14ac:dyDescent="0.3">
      <c r="A218" s="6"/>
      <c r="D218" s="6"/>
      <c r="E218" s="6"/>
      <c r="F218" s="15"/>
    </row>
    <row r="219" spans="1:6" ht="20.100000000000001" customHeight="1" x14ac:dyDescent="0.3">
      <c r="A219" s="6"/>
      <c r="D219" s="6"/>
      <c r="E219" s="6"/>
      <c r="F219" s="15"/>
    </row>
    <row r="220" spans="1:6" ht="20.100000000000001" customHeight="1" x14ac:dyDescent="0.3">
      <c r="A220" s="6"/>
      <c r="D220" s="6"/>
      <c r="E220" s="6"/>
      <c r="F220" s="15"/>
    </row>
    <row r="221" spans="1:6" ht="20.100000000000001" customHeight="1" x14ac:dyDescent="0.3">
      <c r="A221" s="6"/>
      <c r="D221" s="6"/>
      <c r="E221" s="6"/>
      <c r="F221" s="15"/>
    </row>
    <row r="222" spans="1:6" ht="20.100000000000001" customHeight="1" x14ac:dyDescent="0.3">
      <c r="A222" s="6"/>
      <c r="D222" s="6"/>
      <c r="E222" s="6"/>
      <c r="F222" s="15"/>
    </row>
    <row r="223" spans="1:6" ht="20.100000000000001" customHeight="1" x14ac:dyDescent="0.3">
      <c r="A223" s="6"/>
      <c r="D223" s="6"/>
      <c r="E223" s="6"/>
      <c r="F223" s="15"/>
    </row>
    <row r="224" spans="1:6" ht="20.100000000000001" customHeight="1" x14ac:dyDescent="0.3">
      <c r="A224" s="6"/>
      <c r="D224" s="6"/>
      <c r="E224" s="6"/>
      <c r="F224" s="15"/>
    </row>
    <row r="225" spans="1:6" ht="20.100000000000001" customHeight="1" x14ac:dyDescent="0.3">
      <c r="A225" s="6"/>
      <c r="D225" s="6"/>
      <c r="E225" s="6"/>
      <c r="F225" s="15"/>
    </row>
    <row r="226" spans="1:6" ht="20.100000000000001" customHeight="1" x14ac:dyDescent="0.3">
      <c r="A226" s="6"/>
      <c r="D226" s="6"/>
      <c r="E226" s="6"/>
      <c r="F226" s="15"/>
    </row>
    <row r="227" spans="1:6" ht="20.100000000000001" customHeight="1" x14ac:dyDescent="0.3">
      <c r="A227" s="6"/>
      <c r="D227" s="6"/>
      <c r="E227" s="6"/>
      <c r="F227" s="15"/>
    </row>
    <row r="228" spans="1:6" ht="20.100000000000001" customHeight="1" x14ac:dyDescent="0.3">
      <c r="A228" s="6"/>
      <c r="D228" s="6"/>
      <c r="E228" s="6"/>
      <c r="F228" s="15"/>
    </row>
    <row r="229" spans="1:6" ht="20.100000000000001" customHeight="1" x14ac:dyDescent="0.3">
      <c r="A229" s="6"/>
      <c r="D229" s="6"/>
      <c r="E229" s="6"/>
      <c r="F229" s="15"/>
    </row>
    <row r="230" spans="1:6" ht="20.100000000000001" customHeight="1" x14ac:dyDescent="0.3">
      <c r="A230" s="6"/>
      <c r="D230" s="6"/>
      <c r="E230" s="6"/>
      <c r="F230" s="15"/>
    </row>
    <row r="231" spans="1:6" ht="20.100000000000001" customHeight="1" x14ac:dyDescent="0.3">
      <c r="A231" s="6"/>
      <c r="D231" s="6"/>
      <c r="E231" s="6"/>
      <c r="F231" s="15"/>
    </row>
    <row r="232" spans="1:6" ht="20.100000000000001" customHeight="1" x14ac:dyDescent="0.3">
      <c r="A232" s="6"/>
      <c r="D232" s="6"/>
      <c r="E232" s="6"/>
      <c r="F232" s="15"/>
    </row>
    <row r="233" spans="1:6" ht="20.100000000000001" customHeight="1" x14ac:dyDescent="0.3">
      <c r="A233" s="6"/>
      <c r="D233" s="6"/>
      <c r="E233" s="6"/>
      <c r="F233" s="15"/>
    </row>
    <row r="234" spans="1:6" ht="20.100000000000001" customHeight="1" x14ac:dyDescent="0.3">
      <c r="A234" s="6"/>
      <c r="D234" s="6"/>
      <c r="E234" s="6"/>
      <c r="F234" s="15"/>
    </row>
    <row r="235" spans="1:6" ht="20.100000000000001" customHeight="1" x14ac:dyDescent="0.3">
      <c r="A235" s="6"/>
      <c r="D235" s="6"/>
      <c r="E235" s="6"/>
      <c r="F235" s="15"/>
    </row>
    <row r="236" spans="1:6" ht="20.100000000000001" customHeight="1" x14ac:dyDescent="0.3">
      <c r="A236" s="6"/>
      <c r="D236" s="6"/>
      <c r="E236" s="6"/>
      <c r="F236" s="15"/>
    </row>
    <row r="237" spans="1:6" ht="20.100000000000001" customHeight="1" x14ac:dyDescent="0.3">
      <c r="A237" s="6"/>
      <c r="D237" s="6"/>
      <c r="E237" s="6"/>
      <c r="F237" s="15"/>
    </row>
    <row r="238" spans="1:6" ht="20.100000000000001" customHeight="1" x14ac:dyDescent="0.3">
      <c r="A238" s="6"/>
      <c r="D238" s="6"/>
      <c r="E238" s="6"/>
      <c r="F238" s="15"/>
    </row>
    <row r="239" spans="1:6" ht="20.100000000000001" customHeight="1" x14ac:dyDescent="0.3">
      <c r="A239" s="6"/>
      <c r="D239" s="6"/>
      <c r="E239" s="6"/>
      <c r="F239" s="15"/>
    </row>
    <row r="240" spans="1:6" ht="20.100000000000001" customHeight="1" x14ac:dyDescent="0.3">
      <c r="A240" s="6"/>
      <c r="D240" s="6"/>
      <c r="E240" s="6"/>
      <c r="F240" s="15"/>
    </row>
    <row r="241" spans="1:6" ht="20.100000000000001" customHeight="1" x14ac:dyDescent="0.3">
      <c r="A241" s="6"/>
      <c r="D241" s="6"/>
      <c r="E241" s="6"/>
      <c r="F241" s="15"/>
    </row>
    <row r="242" spans="1:6" ht="20.100000000000001" customHeight="1" x14ac:dyDescent="0.3">
      <c r="A242" s="6"/>
      <c r="D242" s="6"/>
      <c r="E242" s="6"/>
      <c r="F242" s="15"/>
    </row>
    <row r="243" spans="1:6" ht="20.100000000000001" customHeight="1" x14ac:dyDescent="0.3">
      <c r="A243" s="6"/>
      <c r="D243" s="6"/>
      <c r="E243" s="6"/>
      <c r="F243" s="15"/>
    </row>
    <row r="244" spans="1:6" ht="20.100000000000001" customHeight="1" x14ac:dyDescent="0.3">
      <c r="A244" s="6"/>
      <c r="D244" s="6"/>
      <c r="E244" s="6"/>
      <c r="F244" s="15"/>
    </row>
    <row r="245" spans="1:6" ht="20.100000000000001" customHeight="1" x14ac:dyDescent="0.3">
      <c r="A245" s="6"/>
      <c r="D245" s="6"/>
      <c r="E245" s="6"/>
      <c r="F245" s="15"/>
    </row>
    <row r="246" spans="1:6" ht="20.100000000000001" customHeight="1" x14ac:dyDescent="0.3">
      <c r="A246" s="6"/>
      <c r="D246" s="6"/>
      <c r="E246" s="6"/>
      <c r="F246" s="15"/>
    </row>
    <row r="247" spans="1:6" ht="20.100000000000001" customHeight="1" x14ac:dyDescent="0.3">
      <c r="A247" s="6"/>
      <c r="D247" s="6"/>
      <c r="E247" s="6"/>
      <c r="F247" s="15"/>
    </row>
    <row r="248" spans="1:6" ht="20.100000000000001" customHeight="1" x14ac:dyDescent="0.3">
      <c r="A248" s="6"/>
      <c r="D248" s="6"/>
      <c r="E248" s="6"/>
      <c r="F248" s="15"/>
    </row>
    <row r="249" spans="1:6" ht="20.100000000000001" customHeight="1" x14ac:dyDescent="0.3">
      <c r="A249" s="6"/>
      <c r="D249" s="6"/>
      <c r="E249" s="6"/>
      <c r="F249" s="15"/>
    </row>
    <row r="250" spans="1:6" ht="20.100000000000001" customHeight="1" x14ac:dyDescent="0.3">
      <c r="A250" s="6"/>
      <c r="D250" s="6"/>
      <c r="E250" s="6"/>
      <c r="F250" s="15"/>
    </row>
    <row r="251" spans="1:6" ht="20.100000000000001" customHeight="1" x14ac:dyDescent="0.3">
      <c r="A251" s="6"/>
      <c r="D251" s="6"/>
      <c r="E251" s="6"/>
      <c r="F251" s="15"/>
    </row>
    <row r="252" spans="1:6" ht="20.100000000000001" customHeight="1" x14ac:dyDescent="0.3">
      <c r="A252" s="6"/>
      <c r="D252" s="6"/>
      <c r="E252" s="6"/>
      <c r="F252" s="15"/>
    </row>
    <row r="253" spans="1:6" ht="20.100000000000001" customHeight="1" x14ac:dyDescent="0.3">
      <c r="A253" s="6"/>
      <c r="D253" s="6"/>
      <c r="E253" s="6"/>
      <c r="F253" s="15"/>
    </row>
    <row r="254" spans="1:6" ht="20.100000000000001" customHeight="1" x14ac:dyDescent="0.3">
      <c r="A254" s="6"/>
      <c r="D254" s="6"/>
      <c r="E254" s="6"/>
      <c r="F254" s="15"/>
    </row>
    <row r="255" spans="1:6" ht="20.100000000000001" customHeight="1" x14ac:dyDescent="0.3">
      <c r="A255" s="6"/>
      <c r="D255" s="6"/>
      <c r="E255" s="6"/>
      <c r="F255" s="15"/>
    </row>
    <row r="256" spans="1:6" ht="20.100000000000001" customHeight="1" x14ac:dyDescent="0.3">
      <c r="A256" s="6"/>
      <c r="D256" s="6"/>
      <c r="E256" s="6"/>
      <c r="F256" s="15"/>
    </row>
    <row r="257" spans="1:6" ht="20.100000000000001" customHeight="1" x14ac:dyDescent="0.3">
      <c r="A257" s="6"/>
      <c r="D257" s="6"/>
      <c r="E257" s="6"/>
      <c r="F257" s="15"/>
    </row>
    <row r="258" spans="1:6" ht="20.100000000000001" customHeight="1" x14ac:dyDescent="0.3">
      <c r="A258" s="6"/>
      <c r="D258" s="6"/>
      <c r="E258" s="6"/>
      <c r="F258" s="15"/>
    </row>
    <row r="259" spans="1:6" ht="20.100000000000001" customHeight="1" x14ac:dyDescent="0.3">
      <c r="A259" s="6"/>
      <c r="D259" s="6"/>
      <c r="E259" s="6"/>
      <c r="F259" s="15"/>
    </row>
    <row r="260" spans="1:6" ht="20.100000000000001" customHeight="1" x14ac:dyDescent="0.3">
      <c r="A260" s="6"/>
      <c r="D260" s="6"/>
      <c r="E260" s="6"/>
      <c r="F260" s="15"/>
    </row>
    <row r="261" spans="1:6" ht="20.100000000000001" customHeight="1" x14ac:dyDescent="0.3">
      <c r="A261" s="6"/>
      <c r="D261" s="6"/>
      <c r="E261" s="6"/>
      <c r="F261" s="15"/>
    </row>
    <row r="262" spans="1:6" ht="20.100000000000001" customHeight="1" x14ac:dyDescent="0.3">
      <c r="A262" s="6"/>
      <c r="D262" s="6"/>
      <c r="E262" s="6"/>
      <c r="F262" s="15"/>
    </row>
    <row r="263" spans="1:6" ht="20.100000000000001" customHeight="1" x14ac:dyDescent="0.3">
      <c r="A263" s="6"/>
      <c r="D263" s="6"/>
      <c r="E263" s="6"/>
      <c r="F263" s="15"/>
    </row>
    <row r="264" spans="1:6" ht="20.100000000000001" customHeight="1" x14ac:dyDescent="0.3">
      <c r="A264" s="6"/>
      <c r="D264" s="6"/>
      <c r="E264" s="6"/>
      <c r="F264" s="15"/>
    </row>
    <row r="265" spans="1:6" ht="20.100000000000001" customHeight="1" x14ac:dyDescent="0.3">
      <c r="A265" s="6"/>
      <c r="D265" s="6"/>
      <c r="E265" s="6"/>
      <c r="F265" s="15"/>
    </row>
    <row r="266" spans="1:6" ht="20.100000000000001" customHeight="1" x14ac:dyDescent="0.3">
      <c r="A266" s="6"/>
      <c r="D266" s="6"/>
      <c r="E266" s="6"/>
      <c r="F266" s="15"/>
    </row>
    <row r="267" spans="1:6" ht="20.100000000000001" customHeight="1" x14ac:dyDescent="0.3">
      <c r="A267" s="6"/>
      <c r="D267" s="6"/>
      <c r="E267" s="6"/>
      <c r="F267" s="15"/>
    </row>
    <row r="268" spans="1:6" ht="20.100000000000001" customHeight="1" x14ac:dyDescent="0.3">
      <c r="A268" s="6"/>
      <c r="D268" s="6"/>
      <c r="E268" s="6"/>
      <c r="F268" s="15"/>
    </row>
    <row r="269" spans="1:6" ht="20.100000000000001" customHeight="1" x14ac:dyDescent="0.3">
      <c r="A269" s="6"/>
      <c r="D269" s="6"/>
      <c r="E269" s="6"/>
      <c r="F269" s="15"/>
    </row>
    <row r="270" spans="1:6" ht="20.100000000000001" customHeight="1" x14ac:dyDescent="0.3">
      <c r="A270" s="6"/>
      <c r="D270" s="6"/>
      <c r="E270" s="6"/>
      <c r="F270" s="15"/>
    </row>
    <row r="271" spans="1:6" ht="20.100000000000001" customHeight="1" x14ac:dyDescent="0.3">
      <c r="A271" s="6"/>
      <c r="D271" s="6"/>
      <c r="E271" s="6"/>
      <c r="F271" s="15"/>
    </row>
    <row r="272" spans="1:6" ht="20.100000000000001" customHeight="1" x14ac:dyDescent="0.3">
      <c r="A272" s="6"/>
      <c r="D272" s="6"/>
      <c r="E272" s="6"/>
      <c r="F272" s="15"/>
    </row>
    <row r="273" spans="1:6" ht="20.100000000000001" customHeight="1" x14ac:dyDescent="0.3">
      <c r="A273" s="6"/>
      <c r="D273" s="6"/>
      <c r="E273" s="6"/>
      <c r="F273" s="15"/>
    </row>
    <row r="274" spans="1:6" ht="20.100000000000001" customHeight="1" x14ac:dyDescent="0.3">
      <c r="A274" s="6"/>
      <c r="D274" s="6"/>
      <c r="E274" s="6"/>
      <c r="F274" s="15"/>
    </row>
    <row r="275" spans="1:6" ht="20.100000000000001" customHeight="1" x14ac:dyDescent="0.3">
      <c r="A275" s="6"/>
      <c r="D275" s="6"/>
      <c r="E275" s="6"/>
      <c r="F275" s="15"/>
    </row>
    <row r="276" spans="1:6" ht="20.100000000000001" customHeight="1" x14ac:dyDescent="0.3">
      <c r="A276" s="6"/>
      <c r="D276" s="6"/>
      <c r="E276" s="6"/>
      <c r="F276" s="15"/>
    </row>
    <row r="277" spans="1:6" ht="20.100000000000001" customHeight="1" x14ac:dyDescent="0.3">
      <c r="A277" s="6"/>
      <c r="D277" s="6"/>
      <c r="E277" s="6"/>
      <c r="F277" s="15"/>
    </row>
    <row r="278" spans="1:6" ht="20.100000000000001" customHeight="1" x14ac:dyDescent="0.3">
      <c r="A278" s="6"/>
      <c r="D278" s="6"/>
      <c r="E278" s="6"/>
      <c r="F278" s="15"/>
    </row>
    <row r="279" spans="1:6" ht="20.100000000000001" customHeight="1" x14ac:dyDescent="0.3">
      <c r="A279" s="6"/>
      <c r="D279" s="6"/>
      <c r="E279" s="6"/>
      <c r="F279" s="15"/>
    </row>
    <row r="280" spans="1:6" ht="20.100000000000001" customHeight="1" x14ac:dyDescent="0.3">
      <c r="A280" s="6"/>
      <c r="D280" s="6"/>
      <c r="E280" s="6"/>
      <c r="F280" s="15"/>
    </row>
    <row r="281" spans="1:6" ht="20.100000000000001" customHeight="1" x14ac:dyDescent="0.3">
      <c r="A281" s="6"/>
      <c r="D281" s="6"/>
      <c r="E281" s="6"/>
      <c r="F281" s="15"/>
    </row>
    <row r="282" spans="1:6" ht="20.100000000000001" customHeight="1" x14ac:dyDescent="0.3">
      <c r="A282" s="6"/>
      <c r="D282" s="6"/>
      <c r="E282" s="6"/>
      <c r="F282" s="15"/>
    </row>
    <row r="283" spans="1:6" ht="20.100000000000001" customHeight="1" x14ac:dyDescent="0.3">
      <c r="A283" s="6"/>
      <c r="D283" s="6"/>
      <c r="E283" s="6"/>
      <c r="F283" s="15"/>
    </row>
    <row r="284" spans="1:6" ht="20.100000000000001" customHeight="1" x14ac:dyDescent="0.3">
      <c r="A284" s="6"/>
      <c r="D284" s="6"/>
      <c r="E284" s="6"/>
      <c r="F284" s="15"/>
    </row>
    <row r="285" spans="1:6" ht="20.100000000000001" customHeight="1" x14ac:dyDescent="0.3">
      <c r="A285" s="6"/>
      <c r="D285" s="6"/>
      <c r="E285" s="6"/>
      <c r="F285" s="15"/>
    </row>
    <row r="286" spans="1:6" ht="20.100000000000001" customHeight="1" x14ac:dyDescent="0.3">
      <c r="A286" s="6"/>
      <c r="D286" s="6"/>
      <c r="E286" s="6"/>
      <c r="F286" s="15"/>
    </row>
    <row r="287" spans="1:6" ht="20.100000000000001" customHeight="1" x14ac:dyDescent="0.3">
      <c r="A287" s="6"/>
      <c r="D287" s="6"/>
      <c r="E287" s="6"/>
      <c r="F287" s="15"/>
    </row>
    <row r="288" spans="1:6" ht="20.100000000000001" customHeight="1" x14ac:dyDescent="0.3">
      <c r="A288" s="6"/>
      <c r="D288" s="6"/>
      <c r="E288" s="6"/>
      <c r="F288" s="15"/>
    </row>
    <row r="289" spans="1:6" ht="20.100000000000001" customHeight="1" x14ac:dyDescent="0.3">
      <c r="A289" s="6"/>
      <c r="D289" s="6"/>
      <c r="E289" s="6"/>
      <c r="F289" s="15"/>
    </row>
    <row r="290" spans="1:6" ht="20.100000000000001" customHeight="1" x14ac:dyDescent="0.3">
      <c r="A290" s="6"/>
      <c r="F290" s="15"/>
    </row>
    <row r="291" spans="1:6" ht="20.100000000000001" customHeight="1" x14ac:dyDescent="0.3">
      <c r="A291" s="6"/>
      <c r="F291" s="15"/>
    </row>
    <row r="292" spans="1:6" ht="20.100000000000001" customHeight="1" x14ac:dyDescent="0.3">
      <c r="A292" s="6"/>
    </row>
    <row r="293" spans="1:6" x14ac:dyDescent="0.3">
      <c r="A293" s="6"/>
    </row>
  </sheetData>
  <mergeCells count="11">
    <mergeCell ref="A101:G101"/>
    <mergeCell ref="A70:A72"/>
    <mergeCell ref="A74:A75"/>
    <mergeCell ref="A2:G2"/>
    <mergeCell ref="A3:G3"/>
    <mergeCell ref="A59:A61"/>
    <mergeCell ref="A99:A100"/>
    <mergeCell ref="A87:A88"/>
    <mergeCell ref="A95:A97"/>
    <mergeCell ref="A78:A79"/>
    <mergeCell ref="A85:A86"/>
  </mergeCells>
  <phoneticPr fontId="0" type="noConversion"/>
  <pageMargins left="0.23622047244094491" right="0" top="0.19685039370078741" bottom="0.11811023622047245" header="0" footer="0"/>
  <pageSetup paperSize="9" scale="68" fitToHeight="0" orientation="landscape" horizontalDpi="4294967293" verticalDpi="300" r:id="rId1"/>
  <rowBreaks count="1" manualBreakCount="1">
    <brk id="9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USER</cp:lastModifiedBy>
  <cp:lastPrinted>2026-05-07T12:31:49Z</cp:lastPrinted>
  <dcterms:created xsi:type="dcterms:W3CDTF">2009-04-22T11:41:30Z</dcterms:created>
  <dcterms:modified xsi:type="dcterms:W3CDTF">2026-06-15T05:48:20Z</dcterms:modified>
</cp:coreProperties>
</file>